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2_AC maintenance groupes frigo\CORRIGE\LOT 2\"/>
    </mc:Choice>
  </mc:AlternateContent>
  <bookViews>
    <workbookView xWindow="0" yWindow="0" windowWidth="18420" windowHeight="7380" activeTab="4"/>
  </bookViews>
  <sheets>
    <sheet name="Entete " sheetId="1" r:id="rId1"/>
    <sheet name="Forfait" sheetId="2" r:id="rId2"/>
    <sheet name="Recap par années" sheetId="3" r:id="rId3"/>
    <sheet name="BPU" sheetId="4" r:id="rId4"/>
    <sheet name="DQ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5" l="1"/>
  <c r="E19" i="5"/>
  <c r="E18" i="5"/>
  <c r="E17" i="5"/>
  <c r="E16" i="5"/>
  <c r="E15" i="5"/>
  <c r="E14" i="5"/>
  <c r="E13" i="5"/>
  <c r="E12" i="5"/>
  <c r="E11" i="5"/>
  <c r="E21" i="5" l="1"/>
  <c r="J22" i="2"/>
  <c r="J21" i="2"/>
  <c r="J20" i="2"/>
  <c r="J19" i="2"/>
  <c r="J18" i="2"/>
  <c r="J49" i="2"/>
  <c r="J10" i="2"/>
  <c r="J24" i="2"/>
  <c r="J55" i="2"/>
  <c r="J53" i="2"/>
  <c r="J51" i="2"/>
  <c r="J50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1" i="2"/>
  <c r="J30" i="2"/>
  <c r="J29" i="2"/>
  <c r="J35" i="2"/>
  <c r="J34" i="2"/>
  <c r="J33" i="2"/>
  <c r="J32" i="2"/>
  <c r="J17" i="2"/>
  <c r="J16" i="2"/>
  <c r="J15" i="2"/>
  <c r="J9" i="2"/>
  <c r="J11" i="2" l="1"/>
  <c r="J25" i="2"/>
  <c r="J56" i="2"/>
  <c r="J57" i="2" l="1"/>
  <c r="F9" i="3" s="1"/>
  <c r="F21" i="3" l="1"/>
  <c r="F22" i="3" s="1"/>
  <c r="D36" i="3" s="1"/>
  <c r="F10" i="3"/>
  <c r="D34" i="3" s="1"/>
  <c r="F15" i="3"/>
  <c r="F16" i="3" s="1"/>
  <c r="D35" i="3" s="1"/>
  <c r="F28" i="3"/>
  <c r="F29" i="3" s="1"/>
  <c r="D37" i="3" s="1"/>
  <c r="D38" i="3" l="1"/>
</calcChain>
</file>

<file path=xl/sharedStrings.xml><?xml version="1.0" encoding="utf-8"?>
<sst xmlns="http://schemas.openxmlformats.org/spreadsheetml/2006/main" count="320" uniqueCount="166">
  <si>
    <t xml:space="preserve">Antenne de Kourou </t>
  </si>
  <si>
    <t>Réf</t>
  </si>
  <si>
    <t>Commune</t>
  </si>
  <si>
    <t>Quartier</t>
  </si>
  <si>
    <t>Entité</t>
  </si>
  <si>
    <t>Emplacement</t>
  </si>
  <si>
    <t>Équipements</t>
  </si>
  <si>
    <t>Qté</t>
  </si>
  <si>
    <t>Prix unitaire</t>
  </si>
  <si>
    <t>Nb intervention</t>
  </si>
  <si>
    <t>Sous total</t>
  </si>
  <si>
    <t>KOUROU</t>
  </si>
  <si>
    <t>QUARTIER FORGET</t>
  </si>
  <si>
    <t>3° REI</t>
  </si>
  <si>
    <t>Bât 61 - Mess La Caravelle</t>
  </si>
  <si>
    <t>Bat 013 Ordinaire</t>
  </si>
  <si>
    <t>CTA KEYTER</t>
  </si>
  <si>
    <t xml:space="preserve">Antenne de Matoury </t>
  </si>
  <si>
    <t>MATOURY</t>
  </si>
  <si>
    <t>AÉRODROME FRANÇOIS MASSE</t>
  </si>
  <si>
    <t>BA 367</t>
  </si>
  <si>
    <t>Bât 111</t>
  </si>
  <si>
    <t>Bât 112</t>
  </si>
  <si>
    <t>Bât 009 
002, 006, 007, 008 et 009</t>
  </si>
  <si>
    <t>Centrale de traitement d'air 
 generale SODISTRA</t>
  </si>
  <si>
    <t>Bât 009 H225</t>
  </si>
  <si>
    <t>Centrale de traitement d'air TUVACO CAT 56-45 série 300
cabine de peinture</t>
  </si>
  <si>
    <t>Centrale de traitement d'air SODISTRA
salle de poncage</t>
  </si>
  <si>
    <t>Centrale de traitement d'air SODISTRA
salle blanche</t>
  </si>
  <si>
    <t>ROURA</t>
  </si>
  <si>
    <t>DEPÔT MUNITIONS MONTAGNE des SERPENTS</t>
  </si>
  <si>
    <t>SIMU</t>
  </si>
  <si>
    <t>Atelier de visite</t>
  </si>
  <si>
    <t xml:space="preserve">Antenne de Cayenne </t>
  </si>
  <si>
    <t>CAYENNE</t>
  </si>
  <si>
    <t>QUARTIER la MADELEINE</t>
  </si>
  <si>
    <t>Bât 001 exterieur</t>
  </si>
  <si>
    <t>Bât 001 / Salle des voix</t>
  </si>
  <si>
    <t>Bât 001 / P005</t>
  </si>
  <si>
    <t>Bât 001 / RDC/1er étage/2e étage</t>
  </si>
  <si>
    <t>BMS</t>
  </si>
  <si>
    <t>Bât 50 / Combles grillagé</t>
  </si>
  <si>
    <t>Station d'émission du Camp du Tigre</t>
  </si>
  <si>
    <t>EMIA</t>
  </si>
  <si>
    <t>Bât 63 / Extérieur</t>
  </si>
  <si>
    <t>Bât 63 / Combles</t>
  </si>
  <si>
    <t>Bât 63 / RDC/1er étage</t>
  </si>
  <si>
    <t>CMIA</t>
  </si>
  <si>
    <t>Bât 64</t>
  </si>
  <si>
    <t>Bât 64 / Local technique côté parking</t>
  </si>
  <si>
    <t>Bât 64 / RDC / 1er étage</t>
  </si>
  <si>
    <t>Bât 67 / Extérieur</t>
  </si>
  <si>
    <t>Bât 67 / RDC / 1er étage</t>
  </si>
  <si>
    <t>9ème RIMA</t>
  </si>
  <si>
    <t>Bât 81 / Extérieur</t>
  </si>
  <si>
    <t>Bât 81 / Combles</t>
  </si>
  <si>
    <t>Bât 81 / RDC / 1er étage</t>
  </si>
  <si>
    <t>9ème RIMA/BMT</t>
  </si>
  <si>
    <t>Bât 89 / Terrasse</t>
  </si>
  <si>
    <t>Bât 89 / RDC / 1er étage</t>
  </si>
  <si>
    <t>PUAI</t>
  </si>
  <si>
    <t>Bat 106 Local groupe froid</t>
  </si>
  <si>
    <t>Groupe Frigorifique Trane ECCUN 207/ R 407 n°sérieXA50016 / 2015</t>
  </si>
  <si>
    <t>sous toiture</t>
  </si>
  <si>
    <t>Dans tous le bâtiment</t>
  </si>
  <si>
    <t>REMIRE MONTJOLY</t>
  </si>
  <si>
    <t>STATION D'ÉMISSION DU CAMP DU TIGRE</t>
  </si>
  <si>
    <t>Bât 01 / local 10</t>
  </si>
  <si>
    <t>Grand MATOURY</t>
  </si>
  <si>
    <t>STATION D'ÉMISSION DU GRAND MONT MATOURY</t>
  </si>
  <si>
    <t>Bât 01 / local technique</t>
  </si>
  <si>
    <t>A1</t>
  </si>
  <si>
    <t>Tous sites Lot 2</t>
  </si>
  <si>
    <t xml:space="preserve">Réalisation de
 l’état zéro </t>
  </si>
  <si>
    <t>Article 1 du CCTP</t>
  </si>
  <si>
    <t>B1</t>
  </si>
  <si>
    <t>Réalisation de 
l’état annuel</t>
  </si>
  <si>
    <t>Article 3.3 du CCTP</t>
  </si>
  <si>
    <t>Réalisation de
 l’état annuel</t>
  </si>
  <si>
    <t>C1</t>
  </si>
  <si>
    <t>Réalisation de 
l’état des lieux final</t>
  </si>
  <si>
    <t>TOTAL DES 4 ANNEES</t>
  </si>
  <si>
    <t>À ……..……….…. ,le</t>
  </si>
  <si>
    <t>Signature et cachet de l'entreprise</t>
  </si>
  <si>
    <t>(précédés de la mention manuscrite "Lu et approuvé")</t>
  </si>
  <si>
    <t>Quantités estimatives annuelle permettant le jugement des offres</t>
  </si>
  <si>
    <t>Réf CCTP</t>
  </si>
  <si>
    <t>Désignation</t>
  </si>
  <si>
    <t>Quantités estimatives</t>
  </si>
  <si>
    <t>Prix unitaires</t>
  </si>
  <si>
    <t>2.2</t>
  </si>
  <si>
    <t>Coût horaire ouvrier - HO</t>
  </si>
  <si>
    <t>Coût horaire Ouvrier spécialisé -HO</t>
  </si>
  <si>
    <t>Coût horaire Chef d’équipe - HO</t>
  </si>
  <si>
    <t xml:space="preserve">  </t>
  </si>
  <si>
    <t>Forfait étude technique ingénierie - Jour</t>
  </si>
  <si>
    <t>Forfait déplacement A/R - HO - Kourou</t>
  </si>
  <si>
    <t>Forfait déplacement A/R - HO - Matoury</t>
  </si>
  <si>
    <t>Forfait déplacement A/R - HO - Roura</t>
  </si>
  <si>
    <t>Forfait déplacement A/R - HO - Cayenne</t>
  </si>
  <si>
    <t>Forfait déplacement A/R - HO - Grand Matoury</t>
  </si>
  <si>
    <t>Forfait déplacement A/R - HO - Remire Montjoly</t>
  </si>
  <si>
    <t>Total DQE lot 2</t>
  </si>
  <si>
    <t>MINISTÈRE DES ARMEES
 ET DES ANCIENS COMBATTANTS</t>
  </si>
  <si>
    <t>OBJET DU MARCHE</t>
  </si>
  <si>
    <r>
      <t xml:space="preserve">PROJET : 26-002
</t>
    </r>
    <r>
      <rPr>
        <sz val="11"/>
        <rFont val="Calibri"/>
        <family val="2"/>
        <scheme val="minor"/>
      </rPr>
      <t xml:space="preserve">Guyane (973) – Accord-cadre mixte pour la maintenance préventive et corrective des groupes frigorifiques, des salles de préparations, des chambres et armoires froides, des centrales de traitement d'air, des ventilo-convecteurs et ventilateurs d'extraction
 des Forces Armées en Guyane </t>
    </r>
  </si>
  <si>
    <r>
      <rPr>
        <b/>
        <sz val="11"/>
        <color theme="1"/>
        <rFont val="Calibri"/>
        <family val="2"/>
        <scheme val="minor"/>
      </rPr>
      <t>LOT N°2 :</t>
    </r>
    <r>
      <rPr>
        <sz val="11"/>
        <color theme="1"/>
        <rFont val="Calibri"/>
        <family val="2"/>
        <scheme val="minor"/>
      </rPr>
      <t xml:space="preserve">
Maintenance préventive des centrales de traitement d'air, ventilo-convecteurs et ventilateurs d'extraction  à :
- Kourou pour le site du Quartier Forget (3 REI) à KOUROU ;
- Matoury pour les sites de la Base Aérienne (BA 367) à MATOURY et du dépôt de munition sur le site de la Montagne des Serpents à ROURA ;
- Cayenne pour les sites du quartier La Madeleine à CAYENNE, de la station d'émission du camp du Tigre à Remire Montjoly et de la station d'émission du Grand Mont Matoury .</t>
    </r>
  </si>
  <si>
    <t>ANNEXES FINANCIERES</t>
  </si>
  <si>
    <r>
      <rPr>
        <b/>
        <sz val="11"/>
        <color theme="1"/>
        <rFont val="Calibri"/>
        <family val="2"/>
        <scheme val="minor"/>
      </rPr>
      <t>IMPORTANT</t>
    </r>
    <r>
      <rPr>
        <sz val="11"/>
        <color theme="1"/>
        <rFont val="Calibri"/>
        <family val="2"/>
        <scheme val="minor"/>
      </rPr>
      <t xml:space="preserve">
Tous les postes de la DPGF doivent être impérativement renseignés. 
Chaque poste doit comporter un montant supérieur à zéro.
Ne sont pas admis : les postes "non chiffrés" ; les postes "pour mémoire" et les postes "inclus"; l'ajout ou la suppression de postes ; la modification du cadre.
Le montant total comprend l’octroi de mer et taxe additionnelle</t>
    </r>
  </si>
  <si>
    <t>DPGF</t>
  </si>
  <si>
    <t>PRESTATIONS À PRIX FORFAITAIRES - MAINTENANCE PRÉVENTIVE ANNUELLE</t>
  </si>
  <si>
    <t xml:space="preserve"> LOT 2 : Centrales de traitement d'air, ventilo-convecteurs et ventilateurs d'extraction</t>
  </si>
  <si>
    <t>Local de préparation froide</t>
  </si>
  <si>
    <t>Armoires frigorifiques CIAT</t>
  </si>
  <si>
    <t>Bât 03 / Locaux DANZ</t>
  </si>
  <si>
    <t>Bungalow thermo régulé</t>
  </si>
  <si>
    <t>Groupe eau glacée KEYTER
KWE-6340-RMP4C</t>
  </si>
  <si>
    <t>Groupe frigorifique</t>
  </si>
  <si>
    <t>DANZ</t>
  </si>
  <si>
    <t>Groupe frigorifique TRANE CGAM 70</t>
  </si>
  <si>
    <t>Armoire frigorifique TRANE (ARM111A)</t>
  </si>
  <si>
    <t>Armoire frigorifique TRANE (ARM110A)</t>
  </si>
  <si>
    <t>Armoire frigorifique TRANE (ARM006A)</t>
  </si>
  <si>
    <t>Ventil-convecteurs
(14 Sabiana + 3 Trane)</t>
  </si>
  <si>
    <t>Centrale de traitement d'air TRANE</t>
  </si>
  <si>
    <t>Groupe frigorifique CIAT</t>
  </si>
  <si>
    <t>Centrale de traitement d'air CIAT</t>
  </si>
  <si>
    <t>Ventil-convecteurs  (SYSTEMAIR)</t>
  </si>
  <si>
    <t>Groupe frigorifique Trane RTAF 105 HSE XLM</t>
  </si>
  <si>
    <t>Extracteurs d'air + CTA Trane</t>
  </si>
  <si>
    <t>Ventil-convecteurs  (CIAT)</t>
  </si>
  <si>
    <t>Groupe frigorifique  TRANE</t>
  </si>
  <si>
    <t>Centrales de traitement d'air TRANE</t>
  </si>
  <si>
    <t>Ventil. convecteurs (CIAT)</t>
  </si>
  <si>
    <t xml:space="preserve">Groupe frigorifique  CLIMAVENETA </t>
  </si>
  <si>
    <t>Centrale de traitement d'air TUVACO</t>
  </si>
  <si>
    <t xml:space="preserve">Ventil-convecteurs </t>
  </si>
  <si>
    <t xml:space="preserve">Centrale de traitement d'air TRANE   </t>
  </si>
  <si>
    <t>Ventil-convecteurs (CIAT)</t>
  </si>
  <si>
    <t>Armoires frigorifiques EMERSON</t>
  </si>
  <si>
    <t>COÛT TOTAL LOT 2
PRESTATIONS À PRIX FORFAITAIRE
MAINTENANCE PRÉVENTIVE ANNUELLE</t>
  </si>
  <si>
    <t>LOT 2
Centrales de traitement d'air, ventilo-convecteurs
et ventilateurs d'extraction</t>
  </si>
  <si>
    <t>COÛT TOTAL - ANNEE 1 - PRESTATIONS À PRIX FORFAITAIRES
MAINTENANCE PRÉVENTIVE ANNUELLE</t>
  </si>
  <si>
    <r>
      <t>1</t>
    </r>
    <r>
      <rPr>
        <b/>
        <u/>
        <vertAlign val="superscript"/>
        <sz val="11"/>
        <color theme="1"/>
        <rFont val="Times New Roman"/>
        <family val="1"/>
      </rPr>
      <t>ère</t>
    </r>
    <r>
      <rPr>
        <b/>
        <u/>
        <sz val="11"/>
        <color theme="1"/>
        <rFont val="Times New Roman"/>
        <family val="1"/>
      </rPr>
      <t xml:space="preserve"> ANNEE</t>
    </r>
  </si>
  <si>
    <r>
      <t>2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 ANNEE</t>
    </r>
  </si>
  <si>
    <r>
      <t>3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</si>
  <si>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t>Report coût total lot 2 
Prestations à prix forfaitaire maintenance préventive annuelle</t>
  </si>
  <si>
    <t>COÛT TOTAL - ANNEE 2 - PRESTATIONS À PRIX FORFAITAIRES
MAINTENANCE PRÉVENTIVE ANNUELLE</t>
  </si>
  <si>
    <t>COÛT TOTAL - ANNEE 3 - PRESTATIONS À PRIX FORFAITAIRES
MAINTENANCE PRÉVENTIVE ANNUELLE</t>
  </si>
  <si>
    <r>
      <t>4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</si>
  <si>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t>COÛT TOTAL - ANNEE 4 - PRESTATIONS À PRIX FORFAITAIRES
MAINTENANCE PRÉVENTIVE ANNUELLE</t>
  </si>
  <si>
    <t>COÛT TOTAL - ANNEE 1</t>
  </si>
  <si>
    <t>COÛT TOTAL - ANNEE 2</t>
  </si>
  <si>
    <t>COÛT TOTAL - ANNEE 3</t>
  </si>
  <si>
    <t>COÛT TOTAL - ANNEE 4</t>
  </si>
  <si>
    <t>COÛT TOTAL DES 4 ANNEES</t>
  </si>
  <si>
    <t>BPU
BORDEREAU DE PRIX UNITAIRES</t>
  </si>
  <si>
    <t>MAINTENANCE CORRECTIVE
PRESTATIONS PONCTUELLES SUR BONS DE COMMANDE</t>
  </si>
  <si>
    <t>LOT 2 : Centrales de traitement d'air, ventilo-convecteurs
et ventilateurs d'extraction</t>
  </si>
  <si>
    <t>Coefficient d'approvisionnement</t>
  </si>
  <si>
    <t>Le candidat</t>
  </si>
  <si>
    <t>Signature, précédée des nom, prénom et qualité du signataire</t>
  </si>
  <si>
    <t>€/h</t>
  </si>
  <si>
    <t>€/A/R</t>
  </si>
  <si>
    <t>DQE
DETAIL QUANTITATIF ESTIMATIF</t>
  </si>
  <si>
    <t>Article 6 du CCAP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</si>
</sst>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Marianne"/>
      <family val="3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vertAlign val="superscript"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91">
    <xf numFmtId="0" fontId="0" fillId="0" borderId="0" xfId="0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0" fontId="0" fillId="2" borderId="3" xfId="0" applyFont="1" applyFill="1" applyBorder="1" applyAlignment="1">
      <alignment horizontal="center" vertical="center" wrapText="1"/>
    </xf>
    <xf numFmtId="164" fontId="0" fillId="5" borderId="3" xfId="0" applyNumberFormat="1" applyFill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justify"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15" fillId="0" borderId="13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/>
    </xf>
    <xf numFmtId="164" fontId="0" fillId="0" borderId="14" xfId="0" applyNumberForma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164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3" fillId="0" borderId="10" xfId="0" applyFont="1" applyBorder="1" applyAlignment="1" applyProtection="1">
      <alignment vertical="center" wrapText="1"/>
    </xf>
    <xf numFmtId="0" fontId="13" fillId="0" borderId="11" xfId="0" applyFont="1" applyBorder="1" applyAlignment="1" applyProtection="1">
      <alignment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vertical="center" wrapText="1"/>
    </xf>
    <xf numFmtId="0" fontId="15" fillId="0" borderId="3" xfId="0" applyFont="1" applyBorder="1" applyAlignment="1" applyProtection="1">
      <alignment horizontal="justify" vertical="center" wrapText="1"/>
    </xf>
    <xf numFmtId="0" fontId="15" fillId="0" borderId="17" xfId="0" applyFont="1" applyBorder="1" applyAlignment="1" applyProtection="1">
      <alignment horizontal="justify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/>
    <xf numFmtId="0" fontId="1" fillId="0" borderId="0" xfId="0" applyFont="1" applyAlignment="1" applyProtection="1"/>
    <xf numFmtId="0" fontId="0" fillId="0" borderId="0" xfId="0" applyAlignment="1" applyProtection="1"/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0" borderId="14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0" fillId="0" borderId="13" xfId="0" applyNumberFormat="1" applyBorder="1" applyAlignment="1" applyProtection="1">
      <alignment horizontal="right" vertical="center"/>
      <protection locked="0"/>
    </xf>
    <xf numFmtId="164" fontId="0" fillId="0" borderId="12" xfId="0" applyNumberFormat="1" applyBorder="1" applyAlignment="1" applyProtection="1">
      <alignment horizontal="right" vertical="center"/>
      <protection locked="0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4" borderId="2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164" fontId="0" fillId="0" borderId="3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right" vertical="center"/>
    </xf>
    <xf numFmtId="164" fontId="0" fillId="0" borderId="17" xfId="0" applyNumberFormat="1" applyBorder="1" applyAlignment="1">
      <alignment horizontal="right" vertical="center"/>
    </xf>
    <xf numFmtId="164" fontId="0" fillId="0" borderId="14" xfId="0" applyNumberFormat="1" applyBorder="1" applyAlignment="1">
      <alignment horizontal="righ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164" fontId="0" fillId="0" borderId="11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right" vertical="center"/>
      <protection locked="0"/>
    </xf>
    <xf numFmtId="164" fontId="0" fillId="0" borderId="13" xfId="0" applyNumberFormat="1" applyBorder="1" applyAlignment="1" applyProtection="1">
      <alignment horizontal="right" vertical="center"/>
      <protection locked="0"/>
    </xf>
    <xf numFmtId="0" fontId="16" fillId="5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18" fillId="5" borderId="6" xfId="0" applyFont="1" applyFill="1" applyBorder="1" applyAlignment="1" applyProtection="1">
      <alignment horizontal="center" wrapText="1"/>
    </xf>
    <xf numFmtId="0" fontId="0" fillId="5" borderId="7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16" fillId="0" borderId="8" xfId="0" applyFont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1" fillId="0" borderId="6" xfId="0" applyFont="1" applyBorder="1" applyAlignment="1" applyProtection="1">
      <alignment horizontal="center" vertical="center" wrapText="1"/>
    </xf>
    <xf numFmtId="0" fontId="21" fillId="0" borderId="7" xfId="0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209549</xdr:colOff>
      <xdr:row>0</xdr:row>
      <xdr:rowOff>0</xdr:rowOff>
    </xdr:from>
    <xdr:to>
      <xdr:col>4</xdr:col>
      <xdr:colOff>1333499</xdr:colOff>
      <xdr:row>5</xdr:row>
      <xdr:rowOff>104462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4" y="0"/>
          <a:ext cx="1590675" cy="1056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6"/>
  <sheetViews>
    <sheetView topLeftCell="A7" zoomScaleNormal="100" workbookViewId="0">
      <selection activeCell="J12" sqref="J12"/>
    </sheetView>
  </sheetViews>
  <sheetFormatPr baseColWidth="10" defaultColWidth="11.42578125" defaultRowHeight="15" x14ac:dyDescent="0.25"/>
  <cols>
    <col min="1" max="1" width="5.7109375" customWidth="1"/>
    <col min="2" max="2" width="10.5703125" customWidth="1"/>
    <col min="3" max="3" width="11.5703125" customWidth="1"/>
    <col min="4" max="4" width="7" customWidth="1"/>
    <col min="5" max="5" width="22.140625" customWidth="1"/>
    <col min="6" max="6" width="17" customWidth="1"/>
    <col min="7" max="7" width="4.7109375" customWidth="1"/>
    <col min="8" max="8" width="7.7109375" customWidth="1"/>
  </cols>
  <sheetData>
    <row r="7" spans="1:8" ht="41.25" customHeight="1" x14ac:dyDescent="0.3">
      <c r="A7" s="96" t="s">
        <v>103</v>
      </c>
      <c r="B7" s="97"/>
      <c r="C7" s="97"/>
      <c r="D7" s="97"/>
      <c r="E7" s="97"/>
      <c r="F7" s="97"/>
      <c r="G7" s="97"/>
      <c r="H7" s="97"/>
    </row>
    <row r="8" spans="1:8" ht="15.75" thickBot="1" x14ac:dyDescent="0.3"/>
    <row r="9" spans="1:8" ht="16.5" thickBot="1" x14ac:dyDescent="0.3">
      <c r="A9" s="98" t="s">
        <v>104</v>
      </c>
      <c r="B9" s="99"/>
      <c r="C9" s="99"/>
      <c r="D9" s="99"/>
      <c r="E9" s="99"/>
      <c r="F9" s="99"/>
      <c r="G9" s="99"/>
      <c r="H9" s="100"/>
    </row>
    <row r="10" spans="1:8" ht="78" customHeight="1" thickBot="1" x14ac:dyDescent="0.3">
      <c r="A10" s="101" t="s">
        <v>105</v>
      </c>
      <c r="B10" s="102"/>
      <c r="C10" s="102"/>
      <c r="D10" s="102"/>
      <c r="E10" s="102"/>
      <c r="F10" s="102"/>
      <c r="G10" s="102"/>
      <c r="H10" s="103"/>
    </row>
    <row r="11" spans="1:8" ht="15.75" thickBot="1" x14ac:dyDescent="0.3"/>
    <row r="12" spans="1:8" ht="132" customHeight="1" thickBot="1" x14ac:dyDescent="0.3">
      <c r="A12" s="104" t="s">
        <v>106</v>
      </c>
      <c r="B12" s="105"/>
      <c r="C12" s="105"/>
      <c r="D12" s="105"/>
      <c r="E12" s="105"/>
      <c r="F12" s="105"/>
      <c r="G12" s="105"/>
      <c r="H12" s="106"/>
    </row>
    <row r="13" spans="1:8" ht="20.25" customHeight="1" thickBot="1" x14ac:dyDescent="0.3"/>
    <row r="14" spans="1:8" ht="20.25" customHeight="1" thickBot="1" x14ac:dyDescent="0.35">
      <c r="A14" s="108" t="s">
        <v>107</v>
      </c>
      <c r="B14" s="109"/>
      <c r="C14" s="109"/>
      <c r="D14" s="109"/>
      <c r="E14" s="109"/>
      <c r="F14" s="109"/>
      <c r="G14" s="109"/>
      <c r="H14" s="110"/>
    </row>
    <row r="15" spans="1:8" ht="20.25" customHeight="1" x14ac:dyDescent="0.25"/>
    <row r="16" spans="1:8" ht="121.5" customHeight="1" x14ac:dyDescent="0.25">
      <c r="A16" s="107" t="s">
        <v>108</v>
      </c>
      <c r="B16" s="107"/>
      <c r="C16" s="107"/>
      <c r="D16" s="107"/>
      <c r="E16" s="107"/>
      <c r="F16" s="107"/>
      <c r="G16" s="107"/>
      <c r="H16" s="107"/>
    </row>
  </sheetData>
  <sheetProtection algorithmName="SHA-512" hashValue="lrx3waxpgE2nIlE/5h8LtdN5xCLP5nlvnyI/SOgRO8z/dtNLB5IVDK4/OQCd1BSp5exml0Y7nxzTcc3RvZVTbw==" saltValue="wwu0XYzp0obIO6B8yglIqA==" spinCount="100000" sheet="1" objects="1" scenarios="1" selectLockedCells="1"/>
  <mergeCells count="6">
    <mergeCell ref="A7:H7"/>
    <mergeCell ref="A9:H9"/>
    <mergeCell ref="A10:H10"/>
    <mergeCell ref="A12:H12"/>
    <mergeCell ref="A16:H16"/>
    <mergeCell ref="A14:H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opLeftCell="A46" zoomScaleNormal="100" workbookViewId="0">
      <selection activeCell="H55" sqref="H55"/>
    </sheetView>
  </sheetViews>
  <sheetFormatPr baseColWidth="10" defaultColWidth="11.42578125" defaultRowHeight="15" x14ac:dyDescent="0.25"/>
  <cols>
    <col min="2" max="2" width="14.85546875" customWidth="1"/>
    <col min="3" max="3" width="15.28515625" style="17" customWidth="1"/>
    <col min="5" max="5" width="26" style="17" customWidth="1"/>
    <col min="6" max="6" width="24.5703125" style="17" customWidth="1"/>
    <col min="8" max="8" width="11.42578125" style="4"/>
    <col min="9" max="9" width="14.7109375" style="42" customWidth="1"/>
    <col min="10" max="10" width="14" style="4" customWidth="1"/>
  </cols>
  <sheetData>
    <row r="1" spans="1:11" ht="32.25" thickBot="1" x14ac:dyDescent="0.3">
      <c r="A1" s="123" t="s">
        <v>109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1" ht="15.75" thickBot="1" x14ac:dyDescent="0.3"/>
    <row r="3" spans="1:11" ht="39" customHeight="1" thickBot="1" x14ac:dyDescent="0.3">
      <c r="A3" s="126" t="s">
        <v>110</v>
      </c>
      <c r="B3" s="127"/>
      <c r="C3" s="127"/>
      <c r="D3" s="127"/>
      <c r="E3" s="127"/>
      <c r="F3" s="127"/>
      <c r="G3" s="127"/>
      <c r="H3" s="127"/>
      <c r="I3" s="127"/>
      <c r="J3" s="128"/>
    </row>
    <row r="5" spans="1:11" s="43" customFormat="1" ht="37.5" customHeight="1" x14ac:dyDescent="0.25">
      <c r="A5" s="113" t="s">
        <v>111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1" s="44" customFormat="1" ht="20.100000000000001" customHeight="1" x14ac:dyDescent="0.25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1" ht="25.5" customHeight="1" x14ac:dyDescent="0.25">
      <c r="A7" s="130" t="s">
        <v>0</v>
      </c>
      <c r="B7" s="131"/>
      <c r="C7" s="131"/>
      <c r="D7" s="131"/>
      <c r="E7" s="131"/>
      <c r="F7" s="131"/>
      <c r="G7" s="131"/>
      <c r="H7" s="131"/>
      <c r="I7" s="131"/>
      <c r="J7" s="132"/>
    </row>
    <row r="8" spans="1:11" ht="33.75" customHeight="1" x14ac:dyDescent="0.25">
      <c r="A8" s="5" t="s">
        <v>1</v>
      </c>
      <c r="B8" s="5" t="s">
        <v>2</v>
      </c>
      <c r="C8" s="6" t="s">
        <v>3</v>
      </c>
      <c r="D8" s="5" t="s">
        <v>4</v>
      </c>
      <c r="E8" s="6" t="s">
        <v>5</v>
      </c>
      <c r="F8" s="6" t="s">
        <v>6</v>
      </c>
      <c r="G8" s="7" t="s">
        <v>7</v>
      </c>
      <c r="H8" s="8" t="s">
        <v>8</v>
      </c>
      <c r="I8" s="9" t="s">
        <v>9</v>
      </c>
      <c r="J8" s="10" t="s">
        <v>10</v>
      </c>
    </row>
    <row r="9" spans="1:11" ht="36.75" customHeight="1" x14ac:dyDescent="0.25">
      <c r="A9" s="11">
        <v>1</v>
      </c>
      <c r="B9" s="11" t="s">
        <v>11</v>
      </c>
      <c r="C9" s="11" t="s">
        <v>12</v>
      </c>
      <c r="D9" s="11" t="s">
        <v>13</v>
      </c>
      <c r="E9" s="11" t="s">
        <v>14</v>
      </c>
      <c r="F9" s="21" t="s">
        <v>112</v>
      </c>
      <c r="G9" s="13">
        <v>1</v>
      </c>
      <c r="H9" s="68"/>
      <c r="I9" s="13">
        <v>3</v>
      </c>
      <c r="J9" s="12">
        <f t="shared" ref="J9:J10" si="0">G9*I9*H9</f>
        <v>0</v>
      </c>
    </row>
    <row r="10" spans="1:11" ht="36.75" customHeight="1" x14ac:dyDescent="0.25">
      <c r="A10" s="11">
        <v>2</v>
      </c>
      <c r="B10" s="11" t="s">
        <v>11</v>
      </c>
      <c r="C10" s="11" t="s">
        <v>12</v>
      </c>
      <c r="D10" s="11" t="s">
        <v>13</v>
      </c>
      <c r="E10" s="11" t="s">
        <v>15</v>
      </c>
      <c r="F10" s="21" t="s">
        <v>16</v>
      </c>
      <c r="G10" s="13">
        <v>1</v>
      </c>
      <c r="H10" s="68"/>
      <c r="I10" s="13">
        <v>3</v>
      </c>
      <c r="J10" s="12">
        <f t="shared" si="0"/>
        <v>0</v>
      </c>
    </row>
    <row r="11" spans="1:11" ht="35.25" customHeight="1" x14ac:dyDescent="0.25">
      <c r="A11" s="129"/>
      <c r="B11" s="129"/>
      <c r="C11" s="129"/>
      <c r="D11" s="129"/>
      <c r="E11" s="129"/>
      <c r="F11" s="129"/>
      <c r="G11" s="129"/>
      <c r="J11" s="40">
        <f>J9+J10</f>
        <v>0</v>
      </c>
      <c r="K11" s="18"/>
    </row>
    <row r="12" spans="1:11" ht="20.100000000000001" customHeight="1" x14ac:dyDescent="0.25">
      <c r="A12" s="116"/>
      <c r="B12" s="117"/>
      <c r="C12" s="117"/>
      <c r="D12" s="117"/>
      <c r="E12" s="117"/>
      <c r="F12" s="117"/>
      <c r="G12" s="117"/>
      <c r="H12" s="117"/>
      <c r="I12" s="117"/>
      <c r="J12" s="118"/>
      <c r="K12" s="18"/>
    </row>
    <row r="13" spans="1:11" ht="25.5" customHeight="1" x14ac:dyDescent="0.25">
      <c r="A13" s="133" t="s">
        <v>17</v>
      </c>
      <c r="B13" s="134"/>
      <c r="C13" s="134"/>
      <c r="D13" s="134"/>
      <c r="E13" s="134"/>
      <c r="F13" s="134"/>
      <c r="G13" s="134"/>
      <c r="H13" s="134"/>
      <c r="I13" s="134"/>
      <c r="J13" s="135"/>
    </row>
    <row r="14" spans="1:11" ht="33.75" customHeight="1" x14ac:dyDescent="0.25">
      <c r="A14" s="6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7" t="s">
        <v>7</v>
      </c>
      <c r="H14" s="8" t="s">
        <v>8</v>
      </c>
      <c r="I14" s="9" t="s">
        <v>9</v>
      </c>
      <c r="J14" s="10" t="s">
        <v>10</v>
      </c>
    </row>
    <row r="15" spans="1:11" ht="44.25" customHeight="1" x14ac:dyDescent="0.25">
      <c r="A15" s="11">
        <v>3</v>
      </c>
      <c r="B15" s="11" t="s">
        <v>18</v>
      </c>
      <c r="C15" s="11" t="s">
        <v>19</v>
      </c>
      <c r="D15" s="23" t="s">
        <v>20</v>
      </c>
      <c r="E15" s="24" t="s">
        <v>114</v>
      </c>
      <c r="F15" s="24" t="s">
        <v>113</v>
      </c>
      <c r="G15" s="11">
        <v>1</v>
      </c>
      <c r="H15" s="68"/>
      <c r="I15" s="13">
        <v>3</v>
      </c>
      <c r="J15" s="12">
        <f t="shared" ref="J15:J24" si="1">G15*I15*H15</f>
        <v>0</v>
      </c>
    </row>
    <row r="16" spans="1:11" ht="44.25" customHeight="1" x14ac:dyDescent="0.25">
      <c r="A16" s="11">
        <v>4</v>
      </c>
      <c r="B16" s="11" t="s">
        <v>18</v>
      </c>
      <c r="C16" s="11" t="s">
        <v>19</v>
      </c>
      <c r="D16" s="22" t="s">
        <v>20</v>
      </c>
      <c r="E16" s="24" t="s">
        <v>21</v>
      </c>
      <c r="F16" s="33" t="s">
        <v>115</v>
      </c>
      <c r="G16" s="11">
        <v>1</v>
      </c>
      <c r="H16" s="68"/>
      <c r="I16" s="13">
        <v>3</v>
      </c>
      <c r="J16" s="12">
        <f t="shared" si="1"/>
        <v>0</v>
      </c>
    </row>
    <row r="17" spans="1:11" ht="44.25" customHeight="1" x14ac:dyDescent="0.25">
      <c r="A17" s="11">
        <v>5</v>
      </c>
      <c r="B17" s="11" t="s">
        <v>18</v>
      </c>
      <c r="C17" s="11" t="s">
        <v>19</v>
      </c>
      <c r="D17" s="26" t="s">
        <v>20</v>
      </c>
      <c r="E17" s="24" t="s">
        <v>22</v>
      </c>
      <c r="F17" s="33" t="s">
        <v>115</v>
      </c>
      <c r="G17" s="11">
        <v>1</v>
      </c>
      <c r="H17" s="68"/>
      <c r="I17" s="13">
        <v>3</v>
      </c>
      <c r="J17" s="12">
        <f t="shared" ref="J17:J22" si="2">G17*I17*H17</f>
        <v>0</v>
      </c>
    </row>
    <row r="18" spans="1:11" ht="44.25" customHeight="1" x14ac:dyDescent="0.25">
      <c r="A18" s="11">
        <v>6</v>
      </c>
      <c r="B18" s="11" t="s">
        <v>18</v>
      </c>
      <c r="C18" s="11" t="s">
        <v>19</v>
      </c>
      <c r="D18" s="23" t="s">
        <v>20</v>
      </c>
      <c r="E18" s="24" t="s">
        <v>23</v>
      </c>
      <c r="F18" s="33" t="s">
        <v>24</v>
      </c>
      <c r="G18" s="11">
        <v>1</v>
      </c>
      <c r="H18" s="68"/>
      <c r="I18" s="13">
        <v>3</v>
      </c>
      <c r="J18" s="12">
        <f t="shared" si="2"/>
        <v>0</v>
      </c>
    </row>
    <row r="19" spans="1:11" ht="44.25" customHeight="1" x14ac:dyDescent="0.25">
      <c r="A19" s="11">
        <v>7</v>
      </c>
      <c r="B19" s="11" t="s">
        <v>18</v>
      </c>
      <c r="C19" s="11" t="s">
        <v>19</v>
      </c>
      <c r="D19" s="23" t="s">
        <v>20</v>
      </c>
      <c r="E19" s="24" t="s">
        <v>25</v>
      </c>
      <c r="F19" s="33" t="s">
        <v>26</v>
      </c>
      <c r="G19" s="11">
        <v>1</v>
      </c>
      <c r="H19" s="68"/>
      <c r="I19" s="13">
        <v>3</v>
      </c>
      <c r="J19" s="12">
        <f t="shared" si="2"/>
        <v>0</v>
      </c>
    </row>
    <row r="20" spans="1:11" ht="44.25" customHeight="1" x14ac:dyDescent="0.25">
      <c r="A20" s="11">
        <v>8</v>
      </c>
      <c r="B20" s="11" t="s">
        <v>18</v>
      </c>
      <c r="C20" s="11" t="s">
        <v>19</v>
      </c>
      <c r="D20" s="23" t="s">
        <v>20</v>
      </c>
      <c r="E20" s="24" t="s">
        <v>25</v>
      </c>
      <c r="F20" s="33" t="s">
        <v>27</v>
      </c>
      <c r="G20" s="11">
        <v>1</v>
      </c>
      <c r="H20" s="68"/>
      <c r="I20" s="13">
        <v>3</v>
      </c>
      <c r="J20" s="12">
        <f t="shared" si="2"/>
        <v>0</v>
      </c>
    </row>
    <row r="21" spans="1:11" ht="44.25" customHeight="1" x14ac:dyDescent="0.25">
      <c r="A21" s="11">
        <v>9</v>
      </c>
      <c r="B21" s="11" t="s">
        <v>18</v>
      </c>
      <c r="C21" s="11" t="s">
        <v>19</v>
      </c>
      <c r="D21" s="23" t="s">
        <v>20</v>
      </c>
      <c r="E21" s="24" t="s">
        <v>25</v>
      </c>
      <c r="F21" s="33" t="s">
        <v>28</v>
      </c>
      <c r="G21" s="11">
        <v>1</v>
      </c>
      <c r="H21" s="68"/>
      <c r="I21" s="13">
        <v>3</v>
      </c>
      <c r="J21" s="12">
        <f t="shared" si="2"/>
        <v>0</v>
      </c>
    </row>
    <row r="22" spans="1:11" ht="44.25" customHeight="1" x14ac:dyDescent="0.25">
      <c r="A22" s="13">
        <v>10</v>
      </c>
      <c r="B22" s="13" t="s">
        <v>18</v>
      </c>
      <c r="C22" s="41" t="s">
        <v>19</v>
      </c>
      <c r="D22" s="23" t="s">
        <v>20</v>
      </c>
      <c r="E22" s="13" t="s">
        <v>25</v>
      </c>
      <c r="F22" s="41" t="s">
        <v>116</v>
      </c>
      <c r="G22" s="13">
        <v>1</v>
      </c>
      <c r="H22" s="69"/>
      <c r="I22" s="13">
        <v>3</v>
      </c>
      <c r="J22" s="12">
        <f t="shared" si="2"/>
        <v>0</v>
      </c>
    </row>
    <row r="23" spans="1:11" ht="19.5" customHeight="1" x14ac:dyDescent="0.25">
      <c r="A23" s="116"/>
      <c r="B23" s="117"/>
      <c r="C23" s="117"/>
      <c r="D23" s="117"/>
      <c r="E23" s="117"/>
      <c r="F23" s="117"/>
      <c r="G23" s="117"/>
      <c r="H23" s="117"/>
      <c r="I23" s="117"/>
      <c r="J23" s="118"/>
    </row>
    <row r="24" spans="1:11" ht="44.25" customHeight="1" x14ac:dyDescent="0.25">
      <c r="A24" s="11">
        <v>11</v>
      </c>
      <c r="B24" s="15" t="s">
        <v>29</v>
      </c>
      <c r="C24" s="15" t="s">
        <v>30</v>
      </c>
      <c r="D24" s="15" t="s">
        <v>31</v>
      </c>
      <c r="E24" s="25" t="s">
        <v>32</v>
      </c>
      <c r="F24" s="29" t="s">
        <v>117</v>
      </c>
      <c r="G24" s="13">
        <v>1</v>
      </c>
      <c r="H24" s="68"/>
      <c r="I24" s="13">
        <v>3</v>
      </c>
      <c r="J24" s="12">
        <f t="shared" si="1"/>
        <v>0</v>
      </c>
    </row>
    <row r="25" spans="1:11" ht="38.25" customHeight="1" x14ac:dyDescent="0.25">
      <c r="A25" s="34"/>
      <c r="B25" s="34"/>
      <c r="C25" s="34"/>
      <c r="D25" s="34"/>
      <c r="E25" s="34"/>
      <c r="F25" s="35"/>
      <c r="G25" s="34"/>
      <c r="H25" s="36"/>
      <c r="I25" s="37"/>
      <c r="J25" s="31">
        <f>SUM(J15:J24)</f>
        <v>0</v>
      </c>
      <c r="K25" s="18"/>
    </row>
    <row r="26" spans="1:11" ht="20.100000000000001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1"/>
      <c r="K26" s="18"/>
    </row>
    <row r="27" spans="1:11" ht="30" customHeight="1" x14ac:dyDescent="0.25">
      <c r="A27" s="122" t="s">
        <v>33</v>
      </c>
      <c r="B27" s="122"/>
      <c r="C27" s="122"/>
      <c r="D27" s="122"/>
      <c r="E27" s="122"/>
      <c r="F27" s="122"/>
      <c r="G27" s="122"/>
      <c r="H27" s="122"/>
      <c r="I27" s="122"/>
      <c r="J27" s="122"/>
    </row>
    <row r="28" spans="1:11" ht="33.75" customHeight="1" x14ac:dyDescent="0.25">
      <c r="A28" s="5" t="s">
        <v>1</v>
      </c>
      <c r="B28" s="5" t="s">
        <v>2</v>
      </c>
      <c r="C28" s="5" t="s">
        <v>3</v>
      </c>
      <c r="D28" s="5" t="s">
        <v>4</v>
      </c>
      <c r="E28" s="6" t="s">
        <v>5</v>
      </c>
      <c r="F28" s="6" t="s">
        <v>6</v>
      </c>
      <c r="G28" s="7" t="s">
        <v>7</v>
      </c>
      <c r="H28" s="8" t="s">
        <v>8</v>
      </c>
      <c r="I28" s="9" t="s">
        <v>9</v>
      </c>
      <c r="J28" s="10" t="s">
        <v>10</v>
      </c>
    </row>
    <row r="29" spans="1:11" ht="34.5" customHeight="1" x14ac:dyDescent="0.25">
      <c r="A29" s="14">
        <v>12</v>
      </c>
      <c r="B29" s="11" t="s">
        <v>34</v>
      </c>
      <c r="C29" s="11" t="s">
        <v>35</v>
      </c>
      <c r="D29" s="23" t="s">
        <v>118</v>
      </c>
      <c r="E29" s="28" t="s">
        <v>36</v>
      </c>
      <c r="F29" s="25" t="s">
        <v>119</v>
      </c>
      <c r="G29" s="45">
        <v>1</v>
      </c>
      <c r="H29" s="70"/>
      <c r="I29" s="52">
        <v>3</v>
      </c>
      <c r="J29" s="12">
        <f t="shared" ref="J29:J31" si="3">G29*I29*H29</f>
        <v>0</v>
      </c>
    </row>
    <row r="30" spans="1:11" ht="34.5" customHeight="1" x14ac:dyDescent="0.25">
      <c r="A30" s="14">
        <v>13</v>
      </c>
      <c r="B30" s="11" t="s">
        <v>34</v>
      </c>
      <c r="C30" s="11" t="s">
        <v>35</v>
      </c>
      <c r="D30" s="23" t="s">
        <v>118</v>
      </c>
      <c r="E30" s="30" t="s">
        <v>37</v>
      </c>
      <c r="F30" s="25" t="s">
        <v>120</v>
      </c>
      <c r="G30" s="45">
        <v>1</v>
      </c>
      <c r="H30" s="70"/>
      <c r="I30" s="52">
        <v>3</v>
      </c>
      <c r="J30" s="12">
        <f t="shared" si="3"/>
        <v>0</v>
      </c>
    </row>
    <row r="31" spans="1:11" ht="34.5" customHeight="1" x14ac:dyDescent="0.25">
      <c r="A31" s="14">
        <v>14</v>
      </c>
      <c r="B31" s="11" t="s">
        <v>34</v>
      </c>
      <c r="C31" s="11" t="s">
        <v>35</v>
      </c>
      <c r="D31" s="23" t="s">
        <v>118</v>
      </c>
      <c r="E31" s="30" t="s">
        <v>37</v>
      </c>
      <c r="F31" s="25" t="s">
        <v>121</v>
      </c>
      <c r="G31" s="45">
        <v>1</v>
      </c>
      <c r="H31" s="70"/>
      <c r="I31" s="52">
        <v>3</v>
      </c>
      <c r="J31" s="12">
        <f t="shared" si="3"/>
        <v>0</v>
      </c>
    </row>
    <row r="32" spans="1:11" ht="34.5" customHeight="1" x14ac:dyDescent="0.25">
      <c r="A32" s="14">
        <v>15</v>
      </c>
      <c r="B32" s="14" t="s">
        <v>34</v>
      </c>
      <c r="C32" s="11" t="s">
        <v>35</v>
      </c>
      <c r="D32" s="23" t="s">
        <v>118</v>
      </c>
      <c r="E32" s="30" t="s">
        <v>38</v>
      </c>
      <c r="F32" s="25" t="s">
        <v>122</v>
      </c>
      <c r="G32" s="11">
        <v>1</v>
      </c>
      <c r="H32" s="68"/>
      <c r="I32" s="13">
        <v>3</v>
      </c>
      <c r="J32" s="12">
        <f t="shared" ref="J32:J55" si="4">G32*I32*H32</f>
        <v>0</v>
      </c>
    </row>
    <row r="33" spans="1:10" ht="34.5" customHeight="1" x14ac:dyDescent="0.25">
      <c r="A33" s="14">
        <v>16</v>
      </c>
      <c r="B33" s="14" t="s">
        <v>34</v>
      </c>
      <c r="C33" s="11" t="s">
        <v>35</v>
      </c>
      <c r="D33" s="23" t="s">
        <v>118</v>
      </c>
      <c r="E33" s="28" t="s">
        <v>39</v>
      </c>
      <c r="F33" s="25" t="s">
        <v>123</v>
      </c>
      <c r="G33" s="11">
        <v>17</v>
      </c>
      <c r="H33" s="68"/>
      <c r="I33" s="13">
        <v>3</v>
      </c>
      <c r="J33" s="12">
        <f t="shared" si="4"/>
        <v>0</v>
      </c>
    </row>
    <row r="34" spans="1:10" ht="34.5" customHeight="1" x14ac:dyDescent="0.25">
      <c r="A34" s="14">
        <v>17</v>
      </c>
      <c r="B34" s="14" t="s">
        <v>34</v>
      </c>
      <c r="C34" s="11" t="s">
        <v>35</v>
      </c>
      <c r="D34" s="23" t="s">
        <v>40</v>
      </c>
      <c r="E34" s="23" t="s">
        <v>41</v>
      </c>
      <c r="F34" s="33" t="s">
        <v>124</v>
      </c>
      <c r="G34" s="11">
        <v>3</v>
      </c>
      <c r="H34" s="68"/>
      <c r="I34" s="13">
        <v>3</v>
      </c>
      <c r="J34" s="12">
        <f t="shared" si="4"/>
        <v>0</v>
      </c>
    </row>
    <row r="35" spans="1:10" ht="45" customHeight="1" x14ac:dyDescent="0.25">
      <c r="A35" s="14">
        <v>18</v>
      </c>
      <c r="B35" s="14" t="s">
        <v>34</v>
      </c>
      <c r="C35" s="11" t="s">
        <v>42</v>
      </c>
      <c r="D35" s="30" t="s">
        <v>43</v>
      </c>
      <c r="E35" s="30" t="s">
        <v>44</v>
      </c>
      <c r="F35" s="33" t="s">
        <v>125</v>
      </c>
      <c r="G35" s="11">
        <v>1</v>
      </c>
      <c r="H35" s="68"/>
      <c r="I35" s="13">
        <v>3</v>
      </c>
      <c r="J35" s="12">
        <f t="shared" si="4"/>
        <v>0</v>
      </c>
    </row>
    <row r="36" spans="1:10" ht="34.5" customHeight="1" x14ac:dyDescent="0.25">
      <c r="A36" s="14">
        <v>19</v>
      </c>
      <c r="B36" s="14" t="s">
        <v>34</v>
      </c>
      <c r="C36" s="11" t="s">
        <v>35</v>
      </c>
      <c r="D36" s="30" t="s">
        <v>43</v>
      </c>
      <c r="E36" s="30" t="s">
        <v>45</v>
      </c>
      <c r="F36" s="33" t="s">
        <v>126</v>
      </c>
      <c r="G36" s="11">
        <v>1</v>
      </c>
      <c r="H36" s="68"/>
      <c r="I36" s="13">
        <v>3</v>
      </c>
      <c r="J36" s="12">
        <f t="shared" si="4"/>
        <v>0</v>
      </c>
    </row>
    <row r="37" spans="1:10" ht="34.5" customHeight="1" x14ac:dyDescent="0.25">
      <c r="A37" s="14">
        <v>20</v>
      </c>
      <c r="B37" s="14" t="s">
        <v>34</v>
      </c>
      <c r="C37" s="11" t="s">
        <v>35</v>
      </c>
      <c r="D37" s="30" t="s">
        <v>43</v>
      </c>
      <c r="E37" s="30" t="s">
        <v>46</v>
      </c>
      <c r="F37" s="25" t="s">
        <v>127</v>
      </c>
      <c r="G37" s="11">
        <v>25</v>
      </c>
      <c r="H37" s="68"/>
      <c r="I37" s="13">
        <v>3</v>
      </c>
      <c r="J37" s="12">
        <f t="shared" si="4"/>
        <v>0</v>
      </c>
    </row>
    <row r="38" spans="1:10" ht="34.5" customHeight="1" x14ac:dyDescent="0.25">
      <c r="A38" s="14">
        <v>21</v>
      </c>
      <c r="B38" s="14" t="s">
        <v>34</v>
      </c>
      <c r="C38" s="11" t="s">
        <v>35</v>
      </c>
      <c r="D38" s="23" t="s">
        <v>47</v>
      </c>
      <c r="E38" s="23" t="s">
        <v>48</v>
      </c>
      <c r="F38" s="25" t="s">
        <v>128</v>
      </c>
      <c r="G38" s="11">
        <v>1</v>
      </c>
      <c r="H38" s="68"/>
      <c r="I38" s="13">
        <v>3</v>
      </c>
      <c r="J38" s="12">
        <f t="shared" si="4"/>
        <v>0</v>
      </c>
    </row>
    <row r="39" spans="1:10" ht="34.5" customHeight="1" x14ac:dyDescent="0.25">
      <c r="A39" s="14">
        <v>22</v>
      </c>
      <c r="B39" s="14" t="s">
        <v>34</v>
      </c>
      <c r="C39" s="11" t="s">
        <v>35</v>
      </c>
      <c r="D39" s="30" t="s">
        <v>47</v>
      </c>
      <c r="E39" s="28" t="s">
        <v>49</v>
      </c>
      <c r="F39" s="33" t="s">
        <v>129</v>
      </c>
      <c r="G39" s="11">
        <v>2</v>
      </c>
      <c r="H39" s="68"/>
      <c r="I39" s="13">
        <v>3</v>
      </c>
      <c r="J39" s="12">
        <f t="shared" si="4"/>
        <v>0</v>
      </c>
    </row>
    <row r="40" spans="1:10" ht="34.5" customHeight="1" x14ac:dyDescent="0.25">
      <c r="A40" s="14">
        <v>23</v>
      </c>
      <c r="B40" s="14" t="s">
        <v>34</v>
      </c>
      <c r="C40" s="11" t="s">
        <v>35</v>
      </c>
      <c r="D40" s="30" t="s">
        <v>47</v>
      </c>
      <c r="E40" s="30" t="s">
        <v>50</v>
      </c>
      <c r="F40" s="25" t="s">
        <v>130</v>
      </c>
      <c r="G40" s="11">
        <v>52</v>
      </c>
      <c r="H40" s="68"/>
      <c r="I40" s="13">
        <v>3</v>
      </c>
      <c r="J40" s="12">
        <f t="shared" si="4"/>
        <v>0</v>
      </c>
    </row>
    <row r="41" spans="1:10" ht="34.5" customHeight="1" x14ac:dyDescent="0.25">
      <c r="A41" s="14">
        <v>24</v>
      </c>
      <c r="B41" s="14" t="s">
        <v>34</v>
      </c>
      <c r="C41" s="11" t="s">
        <v>35</v>
      </c>
      <c r="D41" s="30" t="s">
        <v>118</v>
      </c>
      <c r="E41" s="30" t="s">
        <v>51</v>
      </c>
      <c r="F41" s="33" t="s">
        <v>126</v>
      </c>
      <c r="G41" s="11">
        <v>1</v>
      </c>
      <c r="H41" s="68"/>
      <c r="I41" s="13">
        <v>3</v>
      </c>
      <c r="J41" s="12">
        <f t="shared" si="4"/>
        <v>0</v>
      </c>
    </row>
    <row r="42" spans="1:10" ht="34.5" customHeight="1" x14ac:dyDescent="0.25">
      <c r="A42" s="14">
        <v>25</v>
      </c>
      <c r="B42" s="14" t="s">
        <v>34</v>
      </c>
      <c r="C42" s="11" t="s">
        <v>35</v>
      </c>
      <c r="D42" s="30" t="s">
        <v>118</v>
      </c>
      <c r="E42" s="30" t="s">
        <v>52</v>
      </c>
      <c r="F42" s="25" t="s">
        <v>127</v>
      </c>
      <c r="G42" s="11">
        <v>25</v>
      </c>
      <c r="H42" s="68"/>
      <c r="I42" s="13">
        <v>3</v>
      </c>
      <c r="J42" s="12">
        <f t="shared" si="4"/>
        <v>0</v>
      </c>
    </row>
    <row r="43" spans="1:10" ht="34.5" customHeight="1" x14ac:dyDescent="0.25">
      <c r="A43" s="14">
        <v>26</v>
      </c>
      <c r="B43" s="14" t="s">
        <v>34</v>
      </c>
      <c r="C43" s="11" t="s">
        <v>35</v>
      </c>
      <c r="D43" s="23" t="s">
        <v>53</v>
      </c>
      <c r="E43" s="23" t="s">
        <v>54</v>
      </c>
      <c r="F43" s="25" t="s">
        <v>131</v>
      </c>
      <c r="G43" s="11">
        <v>1</v>
      </c>
      <c r="H43" s="68"/>
      <c r="I43" s="13">
        <v>3</v>
      </c>
      <c r="J43" s="12">
        <f t="shared" si="4"/>
        <v>0</v>
      </c>
    </row>
    <row r="44" spans="1:10" ht="34.5" customHeight="1" x14ac:dyDescent="0.25">
      <c r="A44" s="14">
        <v>27</v>
      </c>
      <c r="B44" s="14" t="s">
        <v>34</v>
      </c>
      <c r="C44" s="11" t="s">
        <v>35</v>
      </c>
      <c r="D44" s="30" t="s">
        <v>53</v>
      </c>
      <c r="E44" s="30" t="s">
        <v>55</v>
      </c>
      <c r="F44" s="33" t="s">
        <v>132</v>
      </c>
      <c r="G44" s="11">
        <v>3</v>
      </c>
      <c r="H44" s="68"/>
      <c r="I44" s="13">
        <v>3</v>
      </c>
      <c r="J44" s="12">
        <f t="shared" si="4"/>
        <v>0</v>
      </c>
    </row>
    <row r="45" spans="1:10" ht="34.5" customHeight="1" x14ac:dyDescent="0.25">
      <c r="A45" s="14">
        <v>28</v>
      </c>
      <c r="B45" s="14" t="s">
        <v>34</v>
      </c>
      <c r="C45" s="11" t="s">
        <v>35</v>
      </c>
      <c r="D45" s="30" t="s">
        <v>53</v>
      </c>
      <c r="E45" s="30" t="s">
        <v>56</v>
      </c>
      <c r="F45" s="25" t="s">
        <v>133</v>
      </c>
      <c r="G45" s="11">
        <v>47</v>
      </c>
      <c r="H45" s="68"/>
      <c r="I45" s="13">
        <v>3</v>
      </c>
      <c r="J45" s="12">
        <f t="shared" si="4"/>
        <v>0</v>
      </c>
    </row>
    <row r="46" spans="1:10" ht="34.5" customHeight="1" x14ac:dyDescent="0.25">
      <c r="A46" s="14">
        <v>29</v>
      </c>
      <c r="B46" s="14" t="s">
        <v>34</v>
      </c>
      <c r="C46" s="11" t="s">
        <v>35</v>
      </c>
      <c r="D46" s="24" t="s">
        <v>57</v>
      </c>
      <c r="E46" s="24" t="s">
        <v>58</v>
      </c>
      <c r="F46" s="25" t="s">
        <v>134</v>
      </c>
      <c r="G46" s="11">
        <v>1</v>
      </c>
      <c r="H46" s="68"/>
      <c r="I46" s="13">
        <v>3</v>
      </c>
      <c r="J46" s="12">
        <f t="shared" si="4"/>
        <v>0</v>
      </c>
    </row>
    <row r="47" spans="1:10" ht="34.5" customHeight="1" x14ac:dyDescent="0.25">
      <c r="A47" s="14">
        <v>30</v>
      </c>
      <c r="B47" s="14" t="s">
        <v>34</v>
      </c>
      <c r="C47" s="11" t="s">
        <v>35</v>
      </c>
      <c r="D47" s="28" t="s">
        <v>57</v>
      </c>
      <c r="E47" s="30" t="s">
        <v>58</v>
      </c>
      <c r="F47" s="33" t="s">
        <v>135</v>
      </c>
      <c r="G47" s="11">
        <v>1</v>
      </c>
      <c r="H47" s="68"/>
      <c r="I47" s="13">
        <v>3</v>
      </c>
      <c r="J47" s="12">
        <f t="shared" si="4"/>
        <v>0</v>
      </c>
    </row>
    <row r="48" spans="1:10" ht="34.5" customHeight="1" x14ac:dyDescent="0.25">
      <c r="A48" s="14">
        <v>31</v>
      </c>
      <c r="B48" s="14" t="s">
        <v>34</v>
      </c>
      <c r="C48" s="11" t="s">
        <v>35</v>
      </c>
      <c r="D48" s="28" t="s">
        <v>57</v>
      </c>
      <c r="E48" s="30" t="s">
        <v>59</v>
      </c>
      <c r="F48" s="25" t="s">
        <v>136</v>
      </c>
      <c r="G48" s="11">
        <v>55</v>
      </c>
      <c r="H48" s="68"/>
      <c r="I48" s="13">
        <v>3</v>
      </c>
      <c r="J48" s="12">
        <f t="shared" si="4"/>
        <v>0</v>
      </c>
    </row>
    <row r="49" spans="1:11" ht="42.75" customHeight="1" x14ac:dyDescent="0.25">
      <c r="A49" s="14">
        <v>32</v>
      </c>
      <c r="B49" s="14" t="s">
        <v>34</v>
      </c>
      <c r="C49" s="11" t="s">
        <v>35</v>
      </c>
      <c r="D49" s="28" t="s">
        <v>60</v>
      </c>
      <c r="E49" s="30" t="s">
        <v>61</v>
      </c>
      <c r="F49" s="25" t="s">
        <v>62</v>
      </c>
      <c r="G49" s="11">
        <v>1</v>
      </c>
      <c r="H49" s="68"/>
      <c r="I49" s="13">
        <v>3</v>
      </c>
      <c r="J49" s="12">
        <f t="shared" si="4"/>
        <v>0</v>
      </c>
    </row>
    <row r="50" spans="1:11" ht="34.5" customHeight="1" x14ac:dyDescent="0.25">
      <c r="A50" s="14">
        <v>33</v>
      </c>
      <c r="B50" s="14" t="s">
        <v>34</v>
      </c>
      <c r="C50" s="11" t="s">
        <v>35</v>
      </c>
      <c r="D50" s="30" t="s">
        <v>60</v>
      </c>
      <c r="E50" s="11" t="s">
        <v>63</v>
      </c>
      <c r="F50" s="33" t="s">
        <v>137</v>
      </c>
      <c r="G50" s="11">
        <v>1</v>
      </c>
      <c r="H50" s="68"/>
      <c r="I50" s="13">
        <v>3</v>
      </c>
      <c r="J50" s="12">
        <f t="shared" si="4"/>
        <v>0</v>
      </c>
    </row>
    <row r="51" spans="1:11" ht="34.5" customHeight="1" x14ac:dyDescent="0.25">
      <c r="A51" s="14">
        <v>34</v>
      </c>
      <c r="B51" s="14" t="s">
        <v>34</v>
      </c>
      <c r="C51" s="11" t="s">
        <v>35</v>
      </c>
      <c r="D51" s="30" t="s">
        <v>60</v>
      </c>
      <c r="E51" s="30" t="s">
        <v>64</v>
      </c>
      <c r="F51" s="25" t="s">
        <v>138</v>
      </c>
      <c r="G51" s="11">
        <v>30</v>
      </c>
      <c r="H51" s="68"/>
      <c r="I51" s="13">
        <v>3</v>
      </c>
      <c r="J51" s="12">
        <f t="shared" si="4"/>
        <v>0</v>
      </c>
    </row>
    <row r="52" spans="1:11" ht="20.100000000000001" customHeight="1" x14ac:dyDescent="0.25">
      <c r="A52" s="114"/>
      <c r="B52" s="114"/>
      <c r="C52" s="114"/>
      <c r="D52" s="114"/>
      <c r="E52" s="114"/>
      <c r="F52" s="114"/>
      <c r="G52" s="114"/>
      <c r="H52" s="114"/>
      <c r="I52" s="114"/>
      <c r="J52" s="114"/>
    </row>
    <row r="53" spans="1:11" ht="42.75" customHeight="1" x14ac:dyDescent="0.25">
      <c r="A53" s="14">
        <v>35</v>
      </c>
      <c r="B53" s="11" t="s">
        <v>65</v>
      </c>
      <c r="C53" s="11" t="s">
        <v>66</v>
      </c>
      <c r="D53" s="30" t="s">
        <v>118</v>
      </c>
      <c r="E53" s="11" t="s">
        <v>67</v>
      </c>
      <c r="F53" s="24" t="s">
        <v>139</v>
      </c>
      <c r="G53" s="11">
        <v>2</v>
      </c>
      <c r="H53" s="68"/>
      <c r="I53" s="13">
        <v>3</v>
      </c>
      <c r="J53" s="12">
        <f t="shared" si="4"/>
        <v>0</v>
      </c>
    </row>
    <row r="54" spans="1:11" ht="20.10000000000000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</row>
    <row r="55" spans="1:11" ht="58.5" customHeight="1" x14ac:dyDescent="0.25">
      <c r="A55" s="14">
        <v>36</v>
      </c>
      <c r="B55" s="32" t="s">
        <v>68</v>
      </c>
      <c r="C55" s="11" t="s">
        <v>69</v>
      </c>
      <c r="D55" s="30" t="s">
        <v>118</v>
      </c>
      <c r="E55" s="11" t="s">
        <v>70</v>
      </c>
      <c r="F55" s="24" t="s">
        <v>139</v>
      </c>
      <c r="G55" s="11">
        <v>2</v>
      </c>
      <c r="H55" s="68"/>
      <c r="I55" s="13">
        <v>3</v>
      </c>
      <c r="J55" s="12">
        <f t="shared" si="4"/>
        <v>0</v>
      </c>
    </row>
    <row r="56" spans="1:11" ht="49.5" customHeight="1" x14ac:dyDescent="0.25">
      <c r="A56" s="16"/>
      <c r="J56" s="27">
        <f>SUM(J29:J55)</f>
        <v>0</v>
      </c>
      <c r="K56" s="18"/>
    </row>
    <row r="57" spans="1:11" ht="51.75" customHeight="1" x14ac:dyDescent="0.25">
      <c r="A57" s="16"/>
      <c r="G57" s="111" t="s">
        <v>140</v>
      </c>
      <c r="H57" s="112"/>
      <c r="I57" s="112"/>
      <c r="J57" s="46">
        <f>J11+J25+J56</f>
        <v>0</v>
      </c>
      <c r="K57" s="18"/>
    </row>
    <row r="58" spans="1:11" x14ac:dyDescent="0.25">
      <c r="H58"/>
      <c r="I58"/>
      <c r="J58"/>
    </row>
    <row r="59" spans="1:11" x14ac:dyDescent="0.25">
      <c r="H59"/>
      <c r="I59"/>
      <c r="J59"/>
    </row>
    <row r="60" spans="1:11" x14ac:dyDescent="0.25">
      <c r="H60"/>
      <c r="I60"/>
      <c r="J60"/>
    </row>
    <row r="61" spans="1:11" x14ac:dyDescent="0.25">
      <c r="H61"/>
      <c r="I61"/>
      <c r="J61"/>
    </row>
    <row r="62" spans="1:11" x14ac:dyDescent="0.25">
      <c r="H62"/>
      <c r="I62"/>
      <c r="J62"/>
    </row>
    <row r="63" spans="1:11" x14ac:dyDescent="0.25">
      <c r="H63"/>
      <c r="I63"/>
      <c r="J63"/>
    </row>
    <row r="64" spans="1:11" x14ac:dyDescent="0.25">
      <c r="H64"/>
      <c r="I64"/>
      <c r="J64"/>
    </row>
    <row r="65" spans="8:10" x14ac:dyDescent="0.25">
      <c r="H65"/>
      <c r="I65"/>
      <c r="J65"/>
    </row>
    <row r="66" spans="8:10" x14ac:dyDescent="0.25">
      <c r="H66"/>
      <c r="I66"/>
      <c r="J66"/>
    </row>
    <row r="67" spans="8:10" x14ac:dyDescent="0.25">
      <c r="H67"/>
      <c r="I67"/>
      <c r="J67"/>
    </row>
    <row r="68" spans="8:10" x14ac:dyDescent="0.25">
      <c r="H68"/>
      <c r="I68"/>
      <c r="J68"/>
    </row>
    <row r="69" spans="8:10" x14ac:dyDescent="0.25">
      <c r="H69"/>
      <c r="I69"/>
      <c r="J69"/>
    </row>
    <row r="70" spans="8:10" x14ac:dyDescent="0.25">
      <c r="H70"/>
      <c r="I70"/>
      <c r="J70"/>
    </row>
    <row r="71" spans="8:10" x14ac:dyDescent="0.25">
      <c r="H71"/>
      <c r="I71"/>
      <c r="J71"/>
    </row>
    <row r="72" spans="8:10" x14ac:dyDescent="0.25">
      <c r="H72"/>
      <c r="I72"/>
      <c r="J72"/>
    </row>
    <row r="73" spans="8:10" ht="15" customHeight="1" x14ac:dyDescent="0.25">
      <c r="H73"/>
      <c r="I73"/>
      <c r="J73"/>
    </row>
    <row r="74" spans="8:10" ht="15" customHeight="1" x14ac:dyDescent="0.25">
      <c r="H74"/>
      <c r="I74"/>
      <c r="J74"/>
    </row>
    <row r="75" spans="8:10" ht="15" customHeight="1" x14ac:dyDescent="0.25">
      <c r="H75"/>
      <c r="I75"/>
      <c r="J75"/>
    </row>
    <row r="76" spans="8:10" ht="15" customHeight="1" x14ac:dyDescent="0.25">
      <c r="H76"/>
      <c r="I76"/>
      <c r="J76"/>
    </row>
    <row r="77" spans="8:10" ht="30" customHeight="1" x14ac:dyDescent="0.25">
      <c r="H77"/>
      <c r="I77"/>
      <c r="J77"/>
    </row>
    <row r="78" spans="8:10" ht="30" customHeight="1" x14ac:dyDescent="0.25">
      <c r="H78"/>
      <c r="I78"/>
      <c r="J78"/>
    </row>
    <row r="79" spans="8:10" ht="30" customHeight="1" x14ac:dyDescent="0.25">
      <c r="H79"/>
      <c r="I79"/>
      <c r="J79"/>
    </row>
    <row r="80" spans="8:10" ht="30" customHeight="1" x14ac:dyDescent="0.25">
      <c r="H80"/>
      <c r="I80"/>
      <c r="J80"/>
    </row>
    <row r="81" spans="8:10" ht="30" customHeight="1" x14ac:dyDescent="0.25">
      <c r="H81"/>
      <c r="I81"/>
      <c r="J81"/>
    </row>
    <row r="82" spans="8:10" ht="25.5" customHeight="1" x14ac:dyDescent="0.25">
      <c r="H82" s="19"/>
      <c r="I82"/>
      <c r="J82" s="20"/>
    </row>
  </sheetData>
  <sheetProtection algorithmName="SHA-512" hashValue="fJtD9qRqT0hOy/egpbWvBIYkv9+Q3FJiCDe1iKv1/SZyBoTmxd8+vfUZFumdGxuvXp4MsGnzrCMJywHzXIm6pA==" saltValue="Hfad2cE2crG8U33/iajIZg==" spinCount="100000" sheet="1" objects="1" scenarios="1" selectLockedCells="1"/>
  <mergeCells count="14">
    <mergeCell ref="A1:J1"/>
    <mergeCell ref="A3:J3"/>
    <mergeCell ref="A11:G11"/>
    <mergeCell ref="A23:J23"/>
    <mergeCell ref="A7:J7"/>
    <mergeCell ref="A13:J13"/>
    <mergeCell ref="G57:I57"/>
    <mergeCell ref="A5:J5"/>
    <mergeCell ref="A52:J52"/>
    <mergeCell ref="A54:J54"/>
    <mergeCell ref="A6:J6"/>
    <mergeCell ref="A12:J12"/>
    <mergeCell ref="A26:J26"/>
    <mergeCell ref="A27:J27"/>
  </mergeCells>
  <pageMargins left="0.25" right="0.25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14" zoomScale="130" zoomScaleNormal="130" workbookViewId="0">
      <selection activeCell="F26" sqref="F26:F27"/>
    </sheetView>
  </sheetViews>
  <sheetFormatPr baseColWidth="10" defaultColWidth="11.42578125" defaultRowHeight="15" x14ac:dyDescent="0.25"/>
  <cols>
    <col min="1" max="1" width="6.140625" customWidth="1"/>
    <col min="2" max="2" width="14" customWidth="1"/>
    <col min="3" max="3" width="12.85546875" customWidth="1"/>
    <col min="4" max="4" width="17" customWidth="1"/>
    <col min="6" max="6" width="12.85546875" customWidth="1"/>
  </cols>
  <sheetData>
    <row r="1" spans="1:19" ht="15.75" thickBot="1" x14ac:dyDescent="0.3"/>
    <row r="2" spans="1:19" ht="60.75" customHeight="1" thickBot="1" x14ac:dyDescent="0.3">
      <c r="A2" s="161" t="s">
        <v>141</v>
      </c>
      <c r="B2" s="124"/>
      <c r="C2" s="124"/>
      <c r="D2" s="124"/>
      <c r="E2" s="124"/>
      <c r="F2" s="125"/>
    </row>
    <row r="4" spans="1:19" ht="21" x14ac:dyDescent="0.25">
      <c r="A4" s="164" t="s">
        <v>143</v>
      </c>
      <c r="B4" s="164"/>
      <c r="C4" s="164"/>
      <c r="D4" s="164"/>
      <c r="E4" s="164"/>
      <c r="F4" s="164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ht="9.75" customHeight="1" thickBot="1" x14ac:dyDescent="0.3"/>
    <row r="6" spans="1:19" x14ac:dyDescent="0.25">
      <c r="A6" s="153" t="s">
        <v>71</v>
      </c>
      <c r="B6" s="155" t="s">
        <v>72</v>
      </c>
      <c r="C6" s="157" t="s">
        <v>73</v>
      </c>
      <c r="D6" s="92" t="s">
        <v>165</v>
      </c>
      <c r="E6" s="157">
        <v>1</v>
      </c>
      <c r="F6" s="159"/>
    </row>
    <row r="7" spans="1:19" x14ac:dyDescent="0.25">
      <c r="A7" s="154"/>
      <c r="B7" s="156"/>
      <c r="C7" s="156"/>
      <c r="D7" s="93" t="s">
        <v>74</v>
      </c>
      <c r="E7" s="158"/>
      <c r="F7" s="160"/>
    </row>
    <row r="8" spans="1:19" ht="25.5" x14ac:dyDescent="0.25">
      <c r="A8" s="63" t="s">
        <v>75</v>
      </c>
      <c r="B8" s="65" t="s">
        <v>72</v>
      </c>
      <c r="C8" s="67" t="s">
        <v>76</v>
      </c>
      <c r="D8" s="93" t="s">
        <v>77</v>
      </c>
      <c r="E8" s="67">
        <v>1</v>
      </c>
      <c r="F8" s="94"/>
    </row>
    <row r="9" spans="1:19" ht="27.75" customHeight="1" x14ac:dyDescent="0.25">
      <c r="A9" s="145" t="s">
        <v>146</v>
      </c>
      <c r="B9" s="146"/>
      <c r="C9" s="146"/>
      <c r="D9" s="146"/>
      <c r="E9" s="146"/>
      <c r="F9" s="60">
        <f>Forfait!J57</f>
        <v>0</v>
      </c>
    </row>
    <row r="10" spans="1:19" ht="33" customHeight="1" thickBot="1" x14ac:dyDescent="0.3">
      <c r="A10" s="147" t="s">
        <v>142</v>
      </c>
      <c r="B10" s="166"/>
      <c r="C10" s="166"/>
      <c r="D10" s="166"/>
      <c r="E10" s="166"/>
      <c r="F10" s="61">
        <f>F6+F8+F9</f>
        <v>0</v>
      </c>
    </row>
    <row r="12" spans="1:19" ht="17.25" x14ac:dyDescent="0.25">
      <c r="A12" s="149" t="s">
        <v>144</v>
      </c>
      <c r="B12" s="149"/>
      <c r="C12" s="149"/>
      <c r="D12" s="149"/>
      <c r="E12" s="149"/>
      <c r="F12" s="149"/>
    </row>
    <row r="13" spans="1:19" ht="9" customHeight="1" thickBot="1" x14ac:dyDescent="0.3"/>
    <row r="14" spans="1:19" ht="25.5" x14ac:dyDescent="0.25">
      <c r="A14" s="62" t="s">
        <v>75</v>
      </c>
      <c r="B14" s="64" t="s">
        <v>72</v>
      </c>
      <c r="C14" s="66" t="s">
        <v>78</v>
      </c>
      <c r="D14" s="92" t="s">
        <v>77</v>
      </c>
      <c r="E14" s="66">
        <v>1</v>
      </c>
      <c r="F14" s="95"/>
    </row>
    <row r="15" spans="1:19" ht="26.25" customHeight="1" x14ac:dyDescent="0.25">
      <c r="A15" s="145" t="s">
        <v>146</v>
      </c>
      <c r="B15" s="146"/>
      <c r="C15" s="146"/>
      <c r="D15" s="146"/>
      <c r="E15" s="146"/>
      <c r="F15" s="60">
        <f>F9</f>
        <v>0</v>
      </c>
    </row>
    <row r="16" spans="1:19" ht="36" customHeight="1" thickBot="1" x14ac:dyDescent="0.3">
      <c r="A16" s="147" t="s">
        <v>147</v>
      </c>
      <c r="B16" s="165"/>
      <c r="C16" s="165"/>
      <c r="D16" s="165"/>
      <c r="E16" s="165"/>
      <c r="F16" s="61">
        <f>F14+F15</f>
        <v>0</v>
      </c>
    </row>
    <row r="18" spans="1:6" ht="17.25" x14ac:dyDescent="0.25">
      <c r="A18" s="149" t="s">
        <v>145</v>
      </c>
      <c r="B18" s="149"/>
      <c r="C18" s="149"/>
      <c r="D18" s="149"/>
      <c r="E18" s="149"/>
      <c r="F18" s="149"/>
    </row>
    <row r="19" spans="1:6" ht="9.75" customHeight="1" thickBot="1" x14ac:dyDescent="0.3"/>
    <row r="20" spans="1:6" ht="33.75" customHeight="1" x14ac:dyDescent="0.25">
      <c r="A20" s="1" t="s">
        <v>75</v>
      </c>
      <c r="B20" s="2" t="s">
        <v>72</v>
      </c>
      <c r="C20" s="3" t="s">
        <v>78</v>
      </c>
      <c r="D20" s="92" t="s">
        <v>77</v>
      </c>
      <c r="E20" s="2">
        <v>1</v>
      </c>
      <c r="F20" s="95"/>
    </row>
    <row r="21" spans="1:6" ht="26.25" customHeight="1" x14ac:dyDescent="0.25">
      <c r="A21" s="145" t="s">
        <v>146</v>
      </c>
      <c r="B21" s="146"/>
      <c r="C21" s="146"/>
      <c r="D21" s="146"/>
      <c r="E21" s="146"/>
      <c r="F21" s="60">
        <f>F9</f>
        <v>0</v>
      </c>
    </row>
    <row r="22" spans="1:6" ht="34.5" customHeight="1" thickBot="1" x14ac:dyDescent="0.3">
      <c r="A22" s="147" t="s">
        <v>148</v>
      </c>
      <c r="B22" s="152"/>
      <c r="C22" s="152"/>
      <c r="D22" s="152"/>
      <c r="E22" s="152"/>
      <c r="F22" s="61">
        <f>F20+F21</f>
        <v>0</v>
      </c>
    </row>
    <row r="24" spans="1:6" ht="17.25" x14ac:dyDescent="0.25">
      <c r="A24" s="149" t="s">
        <v>149</v>
      </c>
      <c r="B24" s="149"/>
      <c r="C24" s="149"/>
      <c r="D24" s="149"/>
      <c r="E24" s="149"/>
      <c r="F24" s="149"/>
    </row>
    <row r="25" spans="1:6" ht="9" customHeight="1" thickBot="1" x14ac:dyDescent="0.3"/>
    <row r="26" spans="1:6" x14ac:dyDescent="0.25">
      <c r="A26" s="153" t="s">
        <v>79</v>
      </c>
      <c r="B26" s="155" t="s">
        <v>72</v>
      </c>
      <c r="C26" s="157" t="s">
        <v>80</v>
      </c>
      <c r="D26" s="92" t="s">
        <v>165</v>
      </c>
      <c r="E26" s="157">
        <v>1</v>
      </c>
      <c r="F26" s="159"/>
    </row>
    <row r="27" spans="1:6" ht="24" customHeight="1" x14ac:dyDescent="0.25">
      <c r="A27" s="154"/>
      <c r="B27" s="156"/>
      <c r="C27" s="156"/>
      <c r="D27" s="93" t="s">
        <v>74</v>
      </c>
      <c r="E27" s="158"/>
      <c r="F27" s="160"/>
    </row>
    <row r="28" spans="1:6" ht="22.5" customHeight="1" x14ac:dyDescent="0.25">
      <c r="A28" s="145" t="s">
        <v>146</v>
      </c>
      <c r="B28" s="146"/>
      <c r="C28" s="146"/>
      <c r="D28" s="146"/>
      <c r="E28" s="146"/>
      <c r="F28" s="60">
        <f>F9</f>
        <v>0</v>
      </c>
    </row>
    <row r="29" spans="1:6" ht="44.25" customHeight="1" thickBot="1" x14ac:dyDescent="0.3">
      <c r="A29" s="147" t="s">
        <v>150</v>
      </c>
      <c r="B29" s="148"/>
      <c r="C29" s="148"/>
      <c r="D29" s="148"/>
      <c r="E29" s="148"/>
      <c r="F29" s="61">
        <f>F26+F28</f>
        <v>0</v>
      </c>
    </row>
    <row r="31" spans="1:6" ht="78" customHeight="1" x14ac:dyDescent="0.25"/>
    <row r="32" spans="1:6" x14ac:dyDescent="0.25">
      <c r="A32" s="149" t="s">
        <v>81</v>
      </c>
      <c r="B32" s="149"/>
      <c r="C32" s="149"/>
      <c r="D32" s="149"/>
      <c r="E32" s="149"/>
      <c r="F32" s="149"/>
    </row>
    <row r="33" spans="1:6" ht="15.75" thickBot="1" x14ac:dyDescent="0.3"/>
    <row r="34" spans="1:6" ht="30" customHeight="1" x14ac:dyDescent="0.25">
      <c r="A34" s="162" t="s">
        <v>151</v>
      </c>
      <c r="B34" s="163"/>
      <c r="C34" s="163"/>
      <c r="D34" s="150">
        <f>F10</f>
        <v>0</v>
      </c>
      <c r="E34" s="150"/>
      <c r="F34" s="151"/>
    </row>
    <row r="35" spans="1:6" ht="30" customHeight="1" x14ac:dyDescent="0.25">
      <c r="A35" s="137" t="s">
        <v>152</v>
      </c>
      <c r="B35" s="138"/>
      <c r="C35" s="138"/>
      <c r="D35" s="141">
        <f>F16</f>
        <v>0</v>
      </c>
      <c r="E35" s="141"/>
      <c r="F35" s="142"/>
    </row>
    <row r="36" spans="1:6" ht="30" customHeight="1" x14ac:dyDescent="0.25">
      <c r="A36" s="137" t="s">
        <v>153</v>
      </c>
      <c r="B36" s="138"/>
      <c r="C36" s="138"/>
      <c r="D36" s="141">
        <f>F22</f>
        <v>0</v>
      </c>
      <c r="E36" s="141"/>
      <c r="F36" s="142"/>
    </row>
    <row r="37" spans="1:6" ht="30" customHeight="1" x14ac:dyDescent="0.25">
      <c r="A37" s="137" t="s">
        <v>154</v>
      </c>
      <c r="B37" s="138"/>
      <c r="C37" s="138"/>
      <c r="D37" s="141">
        <f>F29</f>
        <v>0</v>
      </c>
      <c r="E37" s="141"/>
      <c r="F37" s="142"/>
    </row>
    <row r="38" spans="1:6" ht="30" customHeight="1" thickBot="1" x14ac:dyDescent="0.3">
      <c r="A38" s="139" t="s">
        <v>155</v>
      </c>
      <c r="B38" s="140"/>
      <c r="C38" s="140"/>
      <c r="D38" s="143">
        <f>D34+D35+D36+D37</f>
        <v>0</v>
      </c>
      <c r="E38" s="143"/>
      <c r="F38" s="144"/>
    </row>
    <row r="42" spans="1:6" x14ac:dyDescent="0.25">
      <c r="B42" s="136" t="s">
        <v>82</v>
      </c>
      <c r="C42" s="136"/>
      <c r="D42" s="136"/>
      <c r="E42" s="136"/>
      <c r="F42" s="136"/>
    </row>
    <row r="44" spans="1:6" x14ac:dyDescent="0.25">
      <c r="B44" s="136" t="s">
        <v>83</v>
      </c>
      <c r="C44" s="136"/>
      <c r="D44" s="136"/>
      <c r="E44" s="136"/>
      <c r="F44" s="136"/>
    </row>
    <row r="45" spans="1:6" x14ac:dyDescent="0.25">
      <c r="B45" s="136" t="s">
        <v>84</v>
      </c>
      <c r="C45" s="136"/>
      <c r="D45" s="136"/>
      <c r="E45" s="136"/>
      <c r="F45" s="136"/>
    </row>
  </sheetData>
  <sheetProtection algorithmName="SHA-512" hashValue="tsOghE3FnX8phLkaXAccnS2+/9OLhjWbPBs8Y08tlJxZy9sCgFDX9GoS1bXriFWatUo6kSpqXLTSbeMCoupvRA==" saltValue="dUfDgIQOo+FWAMjXHNk9HQ==" spinCount="100000" sheet="1" objects="1" scenarios="1" selectLockedCells="1"/>
  <mergeCells count="38">
    <mergeCell ref="A2:F2"/>
    <mergeCell ref="J4:S4"/>
    <mergeCell ref="A34:C34"/>
    <mergeCell ref="A35:C35"/>
    <mergeCell ref="A36:C36"/>
    <mergeCell ref="A4:F4"/>
    <mergeCell ref="A12:F12"/>
    <mergeCell ref="A15:E15"/>
    <mergeCell ref="F6:F7"/>
    <mergeCell ref="A21:E21"/>
    <mergeCell ref="A16:E16"/>
    <mergeCell ref="A6:A7"/>
    <mergeCell ref="B6:B7"/>
    <mergeCell ref="C6:C7"/>
    <mergeCell ref="E6:E7"/>
    <mergeCell ref="A10:E10"/>
    <mergeCell ref="A9:E9"/>
    <mergeCell ref="A22:E22"/>
    <mergeCell ref="A18:F18"/>
    <mergeCell ref="A24:F24"/>
    <mergeCell ref="A26:A27"/>
    <mergeCell ref="B26:B27"/>
    <mergeCell ref="C26:C27"/>
    <mergeCell ref="E26:E27"/>
    <mergeCell ref="F26:F27"/>
    <mergeCell ref="A28:E28"/>
    <mergeCell ref="A29:E29"/>
    <mergeCell ref="A32:F32"/>
    <mergeCell ref="D34:F34"/>
    <mergeCell ref="D35:F35"/>
    <mergeCell ref="B45:F45"/>
    <mergeCell ref="A37:C37"/>
    <mergeCell ref="A38:C38"/>
    <mergeCell ref="D36:F36"/>
    <mergeCell ref="D37:F37"/>
    <mergeCell ref="D38:F38"/>
    <mergeCell ref="B42:F42"/>
    <mergeCell ref="B44:F44"/>
  </mergeCells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6.28515625" style="71" customWidth="1"/>
    <col min="2" max="2" width="43.28515625" style="71" customWidth="1"/>
    <col min="3" max="3" width="6.140625" style="72" customWidth="1"/>
    <col min="4" max="4" width="25.7109375" style="71" customWidth="1"/>
    <col min="5" max="16384" width="9.140625" style="71"/>
  </cols>
  <sheetData>
    <row r="1" spans="1:7" ht="59.25" customHeight="1" thickBot="1" x14ac:dyDescent="0.55000000000000004">
      <c r="A1" s="167" t="s">
        <v>156</v>
      </c>
      <c r="B1" s="168"/>
      <c r="C1" s="168"/>
      <c r="D1" s="169"/>
    </row>
    <row r="2" spans="1:7" ht="15.75" thickBot="1" x14ac:dyDescent="0.3"/>
    <row r="3" spans="1:7" ht="39" customHeight="1" thickBot="1" x14ac:dyDescent="0.3">
      <c r="A3" s="177" t="s">
        <v>157</v>
      </c>
      <c r="B3" s="178"/>
      <c r="C3" s="178"/>
      <c r="D3" s="179"/>
      <c r="E3" s="73"/>
      <c r="F3" s="73"/>
      <c r="G3" s="73"/>
    </row>
    <row r="4" spans="1:7" ht="9" customHeight="1" x14ac:dyDescent="0.25">
      <c r="A4" s="171"/>
      <c r="B4" s="171"/>
      <c r="C4" s="171"/>
      <c r="D4" s="74"/>
      <c r="E4" s="73"/>
      <c r="F4" s="73"/>
      <c r="G4" s="73"/>
    </row>
    <row r="5" spans="1:7" ht="37.5" customHeight="1" x14ac:dyDescent="0.25">
      <c r="A5" s="170" t="s">
        <v>158</v>
      </c>
      <c r="B5" s="171"/>
      <c r="C5" s="171"/>
      <c r="D5" s="171"/>
      <c r="E5" s="73"/>
      <c r="F5" s="73"/>
      <c r="G5" s="73"/>
    </row>
    <row r="6" spans="1:7" ht="15.75" thickBot="1" x14ac:dyDescent="0.3">
      <c r="A6" s="75"/>
    </row>
    <row r="7" spans="1:7" ht="45" x14ac:dyDescent="0.25">
      <c r="A7" s="76" t="s">
        <v>86</v>
      </c>
      <c r="B7" s="77" t="s">
        <v>87</v>
      </c>
      <c r="C7" s="78"/>
      <c r="D7" s="79" t="s">
        <v>89</v>
      </c>
    </row>
    <row r="8" spans="1:7" ht="20.100000000000001" customHeight="1" x14ac:dyDescent="0.25">
      <c r="A8" s="180" t="s">
        <v>90</v>
      </c>
      <c r="B8" s="80" t="s">
        <v>91</v>
      </c>
      <c r="C8" s="81" t="s">
        <v>162</v>
      </c>
      <c r="D8" s="89"/>
    </row>
    <row r="9" spans="1:7" ht="20.100000000000001" customHeight="1" x14ac:dyDescent="0.25">
      <c r="A9" s="180"/>
      <c r="B9" s="80" t="s">
        <v>92</v>
      </c>
      <c r="C9" s="81" t="s">
        <v>162</v>
      </c>
      <c r="D9" s="89"/>
    </row>
    <row r="10" spans="1:7" ht="20.100000000000001" customHeight="1" x14ac:dyDescent="0.25">
      <c r="A10" s="180"/>
      <c r="B10" s="80" t="s">
        <v>93</v>
      </c>
      <c r="C10" s="81" t="s">
        <v>162</v>
      </c>
      <c r="D10" s="89"/>
      <c r="F10" s="71" t="s">
        <v>94</v>
      </c>
    </row>
    <row r="11" spans="1:7" ht="20.100000000000001" customHeight="1" x14ac:dyDescent="0.25">
      <c r="A11" s="180"/>
      <c r="B11" s="82" t="s">
        <v>95</v>
      </c>
      <c r="C11" s="81" t="s">
        <v>163</v>
      </c>
      <c r="D11" s="89"/>
    </row>
    <row r="12" spans="1:7" ht="20.100000000000001" customHeight="1" x14ac:dyDescent="0.25">
      <c r="A12" s="180"/>
      <c r="B12" s="80" t="s">
        <v>96</v>
      </c>
      <c r="C12" s="81" t="s">
        <v>163</v>
      </c>
      <c r="D12" s="89"/>
    </row>
    <row r="13" spans="1:7" ht="20.100000000000001" customHeight="1" x14ac:dyDescent="0.25">
      <c r="A13" s="180"/>
      <c r="B13" s="83" t="s">
        <v>97</v>
      </c>
      <c r="C13" s="81" t="s">
        <v>163</v>
      </c>
      <c r="D13" s="89"/>
    </row>
    <row r="14" spans="1:7" ht="20.100000000000001" customHeight="1" x14ac:dyDescent="0.25">
      <c r="A14" s="180"/>
      <c r="B14" s="83" t="s">
        <v>101</v>
      </c>
      <c r="C14" s="81" t="s">
        <v>163</v>
      </c>
      <c r="D14" s="89"/>
    </row>
    <row r="15" spans="1:7" ht="20.100000000000001" customHeight="1" x14ac:dyDescent="0.25">
      <c r="A15" s="180"/>
      <c r="B15" s="83" t="s">
        <v>98</v>
      </c>
      <c r="C15" s="81" t="s">
        <v>163</v>
      </c>
      <c r="D15" s="89"/>
    </row>
    <row r="16" spans="1:7" ht="20.100000000000001" customHeight="1" x14ac:dyDescent="0.25">
      <c r="A16" s="180"/>
      <c r="B16" s="83" t="s">
        <v>100</v>
      </c>
      <c r="C16" s="81" t="s">
        <v>163</v>
      </c>
      <c r="D16" s="89"/>
    </row>
    <row r="17" spans="1:5" ht="20.100000000000001" customHeight="1" thickBot="1" x14ac:dyDescent="0.3">
      <c r="A17" s="181"/>
      <c r="B17" s="84" t="s">
        <v>99</v>
      </c>
      <c r="C17" s="85" t="s">
        <v>163</v>
      </c>
      <c r="D17" s="90"/>
    </row>
    <row r="18" spans="1:5" ht="15.75" thickBot="1" x14ac:dyDescent="0.3"/>
    <row r="19" spans="1:5" ht="28.5" customHeight="1" thickBot="1" x14ac:dyDescent="0.3">
      <c r="A19" s="172" t="s">
        <v>159</v>
      </c>
      <c r="B19" s="173"/>
      <c r="C19" s="174"/>
      <c r="D19" s="91"/>
      <c r="E19" s="86"/>
    </row>
    <row r="21" spans="1:5" x14ac:dyDescent="0.25">
      <c r="C21" s="175" t="s">
        <v>160</v>
      </c>
      <c r="D21" s="175"/>
      <c r="E21" s="87"/>
    </row>
    <row r="22" spans="1:5" x14ac:dyDescent="0.25">
      <c r="B22" s="176" t="s">
        <v>161</v>
      </c>
      <c r="C22" s="176"/>
      <c r="D22" s="176"/>
      <c r="E22" s="88"/>
    </row>
  </sheetData>
  <sheetProtection algorithmName="SHA-512" hashValue="JY7bOn0o6wgy4vvJqM8ixR5i0KWoODHWNGG7pRWuRMmKgx5DgwLfLl/xdmyH44NtEO0Y7Q7zgsO03b9W4q25PQ==" saltValue="AqhDW9mbHxYVtk+3NrAQIw==" spinCount="100000" sheet="1" objects="1" scenarios="1" selectLockedCells="1"/>
  <mergeCells count="8">
    <mergeCell ref="A1:D1"/>
    <mergeCell ref="A5:D5"/>
    <mergeCell ref="A19:C19"/>
    <mergeCell ref="C21:D21"/>
    <mergeCell ref="B22:D22"/>
    <mergeCell ref="A3:D3"/>
    <mergeCell ref="A8:A17"/>
    <mergeCell ref="A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10.28515625" customWidth="1"/>
    <col min="2" max="2" width="44.42578125" customWidth="1"/>
    <col min="3" max="3" width="11.140625" customWidth="1"/>
    <col min="4" max="4" width="9.85546875" customWidth="1"/>
    <col min="5" max="5" width="11.28515625" customWidth="1"/>
  </cols>
  <sheetData>
    <row r="1" spans="1:10" ht="59.25" customHeight="1" x14ac:dyDescent="0.25">
      <c r="A1" s="185" t="s">
        <v>164</v>
      </c>
      <c r="B1" s="185"/>
      <c r="C1" s="185"/>
      <c r="D1" s="185"/>
      <c r="E1" s="185"/>
      <c r="F1" s="55"/>
      <c r="G1" s="55"/>
      <c r="H1" s="55"/>
      <c r="I1" s="55"/>
      <c r="J1" s="55"/>
    </row>
    <row r="2" spans="1:10" ht="15.75" thickBot="1" x14ac:dyDescent="0.3"/>
    <row r="3" spans="1:10" ht="39" customHeight="1" thickBot="1" x14ac:dyDescent="0.3">
      <c r="A3" s="186" t="s">
        <v>157</v>
      </c>
      <c r="B3" s="187"/>
      <c r="C3" s="187"/>
      <c r="D3" s="187"/>
      <c r="E3" s="188"/>
      <c r="F3" s="56"/>
      <c r="G3" s="56"/>
      <c r="H3" s="56"/>
      <c r="I3" s="56"/>
      <c r="J3" s="56"/>
    </row>
    <row r="5" spans="1:10" ht="37.5" customHeight="1" x14ac:dyDescent="0.25">
      <c r="A5" s="189" t="s">
        <v>158</v>
      </c>
      <c r="B5" s="189"/>
      <c r="C5" s="189"/>
      <c r="D5" s="189"/>
      <c r="E5" s="189"/>
      <c r="F5" s="38"/>
      <c r="G5" s="38"/>
    </row>
    <row r="8" spans="1:10" ht="18.75" x14ac:dyDescent="0.25">
      <c r="A8" s="190" t="s">
        <v>85</v>
      </c>
      <c r="B8" s="190"/>
      <c r="C8" s="190"/>
      <c r="D8" s="190"/>
      <c r="E8" s="190"/>
      <c r="F8" s="38"/>
      <c r="G8" s="38"/>
      <c r="H8" s="38"/>
    </row>
    <row r="9" spans="1:10" ht="15.75" thickBot="1" x14ac:dyDescent="0.3">
      <c r="A9" s="39"/>
    </row>
    <row r="10" spans="1:10" ht="30" x14ac:dyDescent="0.25">
      <c r="A10" s="49" t="s">
        <v>86</v>
      </c>
      <c r="B10" s="50" t="s">
        <v>87</v>
      </c>
      <c r="C10" s="53" t="s">
        <v>88</v>
      </c>
      <c r="D10" s="53" t="s">
        <v>89</v>
      </c>
      <c r="E10" s="51" t="s">
        <v>10</v>
      </c>
    </row>
    <row r="11" spans="1:10" ht="20.100000000000001" customHeight="1" x14ac:dyDescent="0.25">
      <c r="A11" s="182" t="s">
        <v>90</v>
      </c>
      <c r="B11" s="47" t="s">
        <v>91</v>
      </c>
      <c r="C11" s="54">
        <v>10</v>
      </c>
      <c r="D11" s="12"/>
      <c r="E11" s="57">
        <f t="shared" ref="E11:E20" si="0">C11*D11</f>
        <v>0</v>
      </c>
    </row>
    <row r="12" spans="1:10" ht="20.100000000000001" customHeight="1" x14ac:dyDescent="0.25">
      <c r="A12" s="182"/>
      <c r="B12" s="47" t="s">
        <v>92</v>
      </c>
      <c r="C12" s="54">
        <v>10</v>
      </c>
      <c r="D12" s="12"/>
      <c r="E12" s="57">
        <f t="shared" si="0"/>
        <v>0</v>
      </c>
    </row>
    <row r="13" spans="1:10" ht="20.100000000000001" customHeight="1" x14ac:dyDescent="0.25">
      <c r="A13" s="182"/>
      <c r="B13" s="47" t="s">
        <v>93</v>
      </c>
      <c r="C13" s="54">
        <v>5</v>
      </c>
      <c r="D13" s="12"/>
      <c r="E13" s="57">
        <f t="shared" si="0"/>
        <v>0</v>
      </c>
      <c r="G13" t="s">
        <v>94</v>
      </c>
    </row>
    <row r="14" spans="1:10" ht="20.100000000000001" customHeight="1" x14ac:dyDescent="0.25">
      <c r="A14" s="182"/>
      <c r="B14" s="47" t="s">
        <v>95</v>
      </c>
      <c r="C14" s="54">
        <v>5</v>
      </c>
      <c r="D14" s="12"/>
      <c r="E14" s="57">
        <f t="shared" si="0"/>
        <v>0</v>
      </c>
    </row>
    <row r="15" spans="1:10" ht="20.100000000000001" customHeight="1" x14ac:dyDescent="0.25">
      <c r="A15" s="182"/>
      <c r="B15" s="47" t="s">
        <v>96</v>
      </c>
      <c r="C15" s="54">
        <v>5</v>
      </c>
      <c r="D15" s="12"/>
      <c r="E15" s="57">
        <f t="shared" si="0"/>
        <v>0</v>
      </c>
    </row>
    <row r="16" spans="1:10" ht="20.100000000000001" customHeight="1" x14ac:dyDescent="0.25">
      <c r="A16" s="182"/>
      <c r="B16" s="48" t="s">
        <v>97</v>
      </c>
      <c r="C16" s="54">
        <v>5</v>
      </c>
      <c r="D16" s="12"/>
      <c r="E16" s="57">
        <f t="shared" si="0"/>
        <v>0</v>
      </c>
    </row>
    <row r="17" spans="1:5" ht="20.100000000000001" customHeight="1" x14ac:dyDescent="0.25">
      <c r="A17" s="182"/>
      <c r="B17" s="48" t="s">
        <v>101</v>
      </c>
      <c r="C17" s="54">
        <v>5</v>
      </c>
      <c r="D17" s="12"/>
      <c r="E17" s="57">
        <f t="shared" si="0"/>
        <v>0</v>
      </c>
    </row>
    <row r="18" spans="1:5" ht="20.100000000000001" customHeight="1" x14ac:dyDescent="0.25">
      <c r="A18" s="182"/>
      <c r="B18" s="48" t="s">
        <v>98</v>
      </c>
      <c r="C18" s="54">
        <v>10</v>
      </c>
      <c r="D18" s="12"/>
      <c r="E18" s="57">
        <f t="shared" si="0"/>
        <v>0</v>
      </c>
    </row>
    <row r="19" spans="1:5" ht="20.100000000000001" customHeight="1" x14ac:dyDescent="0.25">
      <c r="A19" s="182"/>
      <c r="B19" s="48" t="s">
        <v>100</v>
      </c>
      <c r="C19" s="54">
        <v>5</v>
      </c>
      <c r="D19" s="12"/>
      <c r="E19" s="57">
        <f t="shared" si="0"/>
        <v>0</v>
      </c>
    </row>
    <row r="20" spans="1:5" ht="20.100000000000001" customHeight="1" x14ac:dyDescent="0.25">
      <c r="A20" s="182"/>
      <c r="B20" s="48" t="s">
        <v>99</v>
      </c>
      <c r="C20" s="54">
        <v>5</v>
      </c>
      <c r="D20" s="12"/>
      <c r="E20" s="57">
        <f t="shared" si="0"/>
        <v>0</v>
      </c>
    </row>
    <row r="21" spans="1:5" ht="20.100000000000001" customHeight="1" thickBot="1" x14ac:dyDescent="0.3">
      <c r="A21" s="183" t="s">
        <v>102</v>
      </c>
      <c r="B21" s="184"/>
      <c r="C21" s="184"/>
      <c r="D21" s="58"/>
      <c r="E21" s="59">
        <f>SUM(E11:E20)</f>
        <v>0</v>
      </c>
    </row>
  </sheetData>
  <sheetProtection algorithmName="SHA-512" hashValue="MLVZS2MK5T/fSa53ummLsYLKAiKmJRJy0KGpObsLsRRNLGOPS4aZGGb0QqowtUywNc5JcaoPeDMNBYkH8eR53A==" saltValue="983GE2W1v7V6hpM2JZQW6A==" spinCount="100000" sheet="1" objects="1" scenarios="1" selectLockedCells="1" selectUnlockedCells="1"/>
  <mergeCells count="6">
    <mergeCell ref="A11:A20"/>
    <mergeCell ref="A21:C21"/>
    <mergeCell ref="A1:E1"/>
    <mergeCell ref="A3:E3"/>
    <mergeCell ref="A5:E5"/>
    <mergeCell ref="A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04563-B3BF-41E3-86F5-7DED419FFF0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AEE83F-AF4D-4E99-B974-7F4399D9AA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A7868D-0681-4DC8-AE04-C1393A5A1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Entete </vt:lpstr>
      <vt:lpstr>Forfait</vt:lpstr>
      <vt:lpstr>Recap par années</vt:lpstr>
      <vt:lpstr>BPU</vt:lpstr>
      <vt:lpstr>DQE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cp:lastPrinted>2026-07-27T14:02:27Z</cp:lastPrinted>
  <dcterms:created xsi:type="dcterms:W3CDTF">2024-10-16T15:18:04Z</dcterms:created>
  <dcterms:modified xsi:type="dcterms:W3CDTF">2026-07-29T15:43:31Z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